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수질검사 관련\수질검사 홍보의뢰\"/>
    </mc:Choice>
  </mc:AlternateContent>
  <bookViews>
    <workbookView xWindow="510" yWindow="525" windowWidth="27735" windowHeight="11925"/>
  </bookViews>
  <sheets>
    <sheet name="정수" sheetId="2" r:id="rId1"/>
    <sheet name="원수" sheetId="3" r:id="rId2"/>
    <sheet name="홍보" sheetId="4" r:id="rId3"/>
  </sheets>
  <externalReferences>
    <externalReference r:id="rId4"/>
  </externalReferences>
  <definedNames>
    <definedName name="_xlnm._FilterDatabase" localSheetId="0" hidden="1">정수!$A$5:$J$65</definedName>
    <definedName name="_xlnm.Print_Area" localSheetId="0">정수!$A$1:$I$65</definedName>
    <definedName name="_xlnm.Print_Area" localSheetId="2">홍보!$A$1:$J$11</definedName>
  </definedNames>
  <calcPr calcId="162913"/>
</workbook>
</file>

<file path=xl/calcChain.xml><?xml version="1.0" encoding="utf-8"?>
<calcChain xmlns="http://schemas.openxmlformats.org/spreadsheetml/2006/main">
  <c r="F8" i="3" l="1"/>
  <c r="H11" i="3"/>
  <c r="G11" i="3"/>
  <c r="F11" i="3"/>
  <c r="E11" i="3"/>
  <c r="D11" i="3"/>
  <c r="H10" i="3"/>
  <c r="G10" i="3"/>
  <c r="F10" i="3"/>
  <c r="E10" i="3"/>
  <c r="D10" i="3"/>
  <c r="H9" i="3"/>
  <c r="F9" i="3"/>
  <c r="E9" i="3"/>
  <c r="D9" i="3"/>
  <c r="H8" i="3"/>
  <c r="E8" i="3"/>
  <c r="D8" i="3"/>
  <c r="D7" i="3"/>
  <c r="H6" i="3"/>
  <c r="G6" i="3"/>
  <c r="F6" i="3"/>
  <c r="E6" i="3"/>
  <c r="E2" i="3" l="1"/>
</calcChain>
</file>

<file path=xl/sharedStrings.xml><?xml version="1.0" encoding="utf-8"?>
<sst xmlns="http://schemas.openxmlformats.org/spreadsheetml/2006/main" count="493" uniqueCount="211">
  <si>
    <t>정수장명</t>
  </si>
  <si>
    <t>거문도</t>
  </si>
  <si>
    <t>불검출</t>
  </si>
  <si>
    <t>적합</t>
  </si>
  <si>
    <t>금오도</t>
  </si>
  <si>
    <t>둔덕</t>
  </si>
  <si>
    <t>수돗물 수질검사 결과</t>
  </si>
  <si>
    <t>연번</t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</si>
  <si>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</si>
  <si>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</si>
  <si>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</si>
  <si>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</si>
  <si>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</si>
  <si>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</si>
  <si>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</si>
  <si>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</si>
  <si>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</si>
  <si>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</si>
  <si>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</si>
  <si>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</si>
  <si>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</si>
  <si>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</si>
  <si>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</si>
  <si>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</si>
  <si>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</si>
  <si>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</si>
  <si>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</si>
  <si>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</si>
  <si>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</si>
  <si>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</si>
  <si>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</si>
  <si>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</si>
  <si>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</si>
  <si>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</si>
  <si>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</si>
  <si>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</si>
  <si>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</si>
  <si>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</si>
  <si>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</si>
  <si>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</si>
  <si>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</si>
  <si>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</si>
  <si>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</si>
  <si>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</si>
  <si>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</si>
  <si>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</si>
  <si>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</si>
  <si>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</si>
  <si>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</si>
  <si>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</si>
  <si>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</si>
  <si>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</si>
  <si>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</si>
  <si>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</si>
  <si>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</si>
  <si>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</si>
  <si>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</si>
  <si>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</si>
  <si>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</si>
  <si>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</si>
  <si>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</si>
  <si>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</si>
  <si>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</si>
  <si>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</si>
  <si>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</si>
  <si>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</si>
  <si>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</si>
  <si>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</si>
  <si>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</si>
  <si>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</si>
  <si>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</si>
  <si>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</si>
  <si>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</si>
  <si>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</si>
  <si>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</si>
  <si>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</si>
  <si>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</si>
  <si>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</si>
  <si>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</si>
  <si>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</si>
  <si>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</si>
  <si>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</si>
  <si>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</si>
  <si>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</si>
  <si>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</si>
  <si>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</si>
  <si>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</si>
  <si>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</si>
  <si>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</si>
  <si>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</si>
  <si>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</si>
  <si>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</si>
  <si>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</si>
  <si>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</si>
  <si>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</si>
  <si>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</si>
  <si>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</si>
  <si>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</si>
  <si>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</si>
  <si>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</si>
  <si>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</si>
  <si>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</si>
  <si>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브로모디클로로메탄</t>
  </si>
  <si>
    <t>디브로모클로로메탄</t>
  </si>
  <si>
    <t>1,4-다이옥산</t>
  </si>
  <si>
    <t>결과</t>
  </si>
  <si>
    <t>■ 취수원</t>
  </si>
  <si>
    <t>검사기관</t>
  </si>
  <si>
    <t>■ 정수장별 급수지역</t>
  </si>
  <si>
    <t xml:space="preserve">    ㅇ 둔덕    정수장 : (구)여수시 지역 및 돌산,소라, 율촌면 일부지역</t>
  </si>
  <si>
    <t xml:space="preserve">    ㅇ 금오도 정수장 : 남  면 금오도 일부지역</t>
  </si>
  <si>
    <t xml:space="preserve">    ㅇ 거문도 정수장 : 삼산면 거문리 일부지역</t>
  </si>
  <si>
    <t>■ 정수장 관리책임자 및 연락처</t>
  </si>
  <si>
    <t xml:space="preserve">    ㅇ 정수관리팀장 서영철  ☎659-4930</t>
  </si>
  <si>
    <t xml:space="preserve">    ㅇ 둔   덕정수장 : ☎659-4943</t>
  </si>
  <si>
    <t>    ㅇ 금오도정수장 : ☎659-5724</t>
  </si>
  <si>
    <t>    ㅇ 거문도정수장 : ☎666-2405</t>
  </si>
  <si>
    <t>  ☞  수돗물 콜센터 운영</t>
  </si>
  <si>
    <t>   ㅇ 주 야 간 : 080-946-9999</t>
  </si>
  <si>
    <t xml:space="preserve">여    수    시    장 </t>
  </si>
  <si>
    <t>지방상수도 원수 수질검사결과</t>
  </si>
  <si>
    <t>정수장별 검사결과</t>
  </si>
  <si>
    <t>이사천</t>
  </si>
  <si>
    <t>미평</t>
  </si>
  <si>
    <t>pH</t>
  </si>
  <si>
    <t>COD</t>
  </si>
  <si>
    <t>BOD</t>
  </si>
  <si>
    <t>SS</t>
  </si>
  <si>
    <t>DO</t>
  </si>
  <si>
    <t>군수/100ml</t>
  </si>
  <si>
    <t>분원성대장균군</t>
  </si>
  <si>
    <r>
      <t xml:space="preserve">환경등급
</t>
    </r>
    <r>
      <rPr>
        <sz val="7"/>
        <rFont val="맑은 고딕"/>
        <family val="3"/>
        <charset val="129"/>
        <scheme val="minor"/>
      </rPr>
      <t>(COD/BOD기준)</t>
    </r>
  </si>
  <si>
    <t>좋음</t>
  </si>
  <si>
    <t>Ib</t>
  </si>
  <si>
    <t>Ia</t>
  </si>
  <si>
    <t>도안</t>
  </si>
  <si>
    <t>환경기준(하천수) 등급표</t>
  </si>
  <si>
    <t>등급</t>
  </si>
  <si>
    <t>매우 좋음</t>
  </si>
  <si>
    <t>약간 좋음</t>
  </si>
  <si>
    <t>보통</t>
  </si>
  <si>
    <t>약간 나쁨</t>
  </si>
  <si>
    <t>나쁨</t>
  </si>
  <si>
    <t>매우 나쁨</t>
  </si>
  <si>
    <t>II</t>
  </si>
  <si>
    <t>III</t>
  </si>
  <si>
    <t>IV</t>
  </si>
  <si>
    <t>V</t>
  </si>
  <si>
    <t>VI</t>
  </si>
  <si>
    <t>생물화학적산소요구량(BOD)(㎎/L)</t>
  </si>
  <si>
    <t>1 이하</t>
  </si>
  <si>
    <t>2 이하</t>
  </si>
  <si>
    <t>3 이하</t>
  </si>
  <si>
    <t>5 이하</t>
  </si>
  <si>
    <t>8 이하</t>
  </si>
  <si>
    <t>10 이하</t>
  </si>
  <si>
    <t>10 초과</t>
  </si>
  <si>
    <t>환경기준(호소) 등급표</t>
  </si>
  <si>
    <t>화학적산소요구량(COD)(㎎/L)</t>
  </si>
  <si>
    <t>4 이하</t>
  </si>
  <si>
    <t>수돗물이 불안하세요? 수질검사를 무료로 해드립니다.</t>
  </si>
  <si>
    <t>   (접수 및 문의 : 여수시 상하수도사업단 홈페이지 및 전화 659-4948)</t>
  </si>
  <si>
    <t>수도요금 등 문의</t>
  </si>
  <si>
    <t>  </t>
  </si>
  <si>
    <t>수원지별 환경등급</t>
    <phoneticPr fontId="7" type="noConversion"/>
  </si>
  <si>
    <t>Ib</t>
    <phoneticPr fontId="7" type="noConversion"/>
  </si>
  <si>
    <t>매우 좋음</t>
    <phoneticPr fontId="7" type="noConversion"/>
  </si>
  <si>
    <t>Ia</t>
    <phoneticPr fontId="7" type="noConversion"/>
  </si>
  <si>
    <t>매우 좋음</t>
    <phoneticPr fontId="7" type="noConversion"/>
  </si>
  <si>
    <t>Ia</t>
    <phoneticPr fontId="7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</si>
  <si>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7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</si>
  <si>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7" type="noConversion"/>
  </si>
  <si>
    <r>
      <rPr>
        <b/>
        <sz val="12"/>
        <color rgb="FF002060"/>
        <rFont val="굴림"/>
        <family val="3"/>
        <charset val="129"/>
      </rPr>
      <t xml:space="preserve">   &lt; 수돗물! 알아두면 좋아요 &gt;</t>
    </r>
    <r>
      <rPr>
        <b/>
        <sz val="12"/>
        <color indexed="8"/>
        <rFont val="굴림"/>
        <family val="3"/>
        <charset val="129"/>
      </rPr>
      <t xml:space="preserve">
</t>
    </r>
    <r>
      <rPr>
        <sz val="12"/>
        <color indexed="8"/>
        <rFont val="굴림"/>
        <family val="3"/>
        <charset val="129"/>
      </rPr>
      <t xml:space="preserve">
 </t>
    </r>
    <r>
      <rPr>
        <b/>
        <sz val="12"/>
        <color indexed="8"/>
        <rFont val="굴림"/>
        <family val="3"/>
        <charset val="129"/>
      </rPr>
      <t xml:space="preserve">◈ 음식을 조리하거나 물을 끓여도 소독냄새가 심하게 날때 </t>
    </r>
    <r>
      <rPr>
        <sz val="12"/>
        <color indexed="8"/>
        <rFont val="굴림"/>
        <family val="3"/>
        <charset val="129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굴림"/>
        <family val="3"/>
        <charset val="129"/>
      </rPr>
      <t>◈ 소독 냄새가 날 때</t>
    </r>
    <r>
      <rPr>
        <sz val="12"/>
        <color indexed="8"/>
        <rFont val="굴림"/>
        <family val="3"/>
        <charset val="129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굴림"/>
        <family val="3"/>
        <charset val="129"/>
      </rPr>
      <t>◈ 수돗물이 하얗게(우유빛) 보이는 이유는?</t>
    </r>
    <r>
      <rPr>
        <sz val="12"/>
        <color indexed="8"/>
        <rFont val="굴림"/>
        <family val="3"/>
        <charset val="129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굴림"/>
        <family val="3"/>
        <charset val="129"/>
      </rPr>
      <t>◈ 수돗물에서 악취가 날 때</t>
    </r>
    <r>
      <rPr>
        <sz val="12"/>
        <color indexed="8"/>
        <rFont val="굴림"/>
        <family val="3"/>
        <charset val="129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7" type="noConversion"/>
  </si>
  <si>
    <t>개도</t>
    <phoneticPr fontId="7" type="noConversion"/>
  </si>
  <si>
    <t>개도</t>
    <phoneticPr fontId="7" type="noConversion"/>
  </si>
  <si>
    <t>포름알데히드</t>
    <phoneticPr fontId="7" type="noConversion"/>
  </si>
  <si>
    <t>브롬산염</t>
    <phoneticPr fontId="7" type="noConversion"/>
  </si>
  <si>
    <t>적합</t>
    <phoneticPr fontId="7" type="noConversion"/>
  </si>
  <si>
    <t>학용</t>
    <phoneticPr fontId="7" type="noConversion"/>
  </si>
  <si>
    <t xml:space="preserve">    ㅇ 학용    정수장 : (구)여천시 지역</t>
    <phoneticPr fontId="7" type="noConversion"/>
  </si>
  <si>
    <t xml:space="preserve">    ㅇ 학   용정수장 : ☎659-1849</t>
    <phoneticPr fontId="7" type="noConversion"/>
  </si>
  <si>
    <t xml:space="preserve">    ㅇ 개  도 정수장 : 화정면 개도리 일부지역</t>
    <phoneticPr fontId="7" type="noConversion"/>
  </si>
  <si>
    <t>불검출</t>
    <phoneticPr fontId="7" type="noConversion"/>
  </si>
  <si>
    <t>좋음</t>
    <phoneticPr fontId="7" type="noConversion"/>
  </si>
  <si>
    <t>매우 좋음</t>
    <phoneticPr fontId="7" type="noConversion"/>
  </si>
  <si>
    <t>Ib</t>
    <phoneticPr fontId="7" type="noConversion"/>
  </si>
  <si>
    <t>Ia</t>
    <phoneticPr fontId="7" type="noConversion"/>
  </si>
  <si>
    <t>불검출</t>
    <phoneticPr fontId="7" type="noConversion"/>
  </si>
  <si>
    <t>불검출</t>
    <phoneticPr fontId="7" type="noConversion"/>
  </si>
  <si>
    <t>없음</t>
    <phoneticPr fontId="7" type="noConversion"/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</si>
  <si>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7" type="noConversion"/>
  </si>
  <si>
    <t xml:space="preserve">    ㅇ 둔덕,학용정수장 : 주암조절지호(이사천)</t>
  </si>
  <si>
    <t>구      분</t>
  </si>
  <si>
    <t xml:space="preserve">    ㅇ 금오도    정수장 : 금오도수원지(두모제)</t>
  </si>
  <si>
    <t>자체측정(상수도과 실험실)</t>
  </si>
  <si>
    <t xml:space="preserve">    ㅇ 거문도    정수장 : 해수취수(지하관정)</t>
  </si>
  <si>
    <t>위탁검사의뢰
(순천대학교 친환경농업센타)</t>
  </si>
  <si>
    <t xml:space="preserve">    ㅇ 개   도    정수장 : 개도수원지</t>
  </si>
  <si>
    <t>    ㅇ 개   도정수장 : ☎659-4927</t>
    <phoneticPr fontId="7" type="noConversion"/>
  </si>
  <si>
    <t>불검출</t>
    <phoneticPr fontId="7" type="noConversion"/>
  </si>
  <si>
    <t>크롬</t>
    <phoneticPr fontId="7" type="noConversion"/>
  </si>
  <si>
    <t>불검출</t>
    <phoneticPr fontId="7" type="noConversion"/>
  </si>
  <si>
    <t>불검출</t>
    <phoneticPr fontId="7" type="noConversion"/>
  </si>
  <si>
    <t>(2021년 9월)</t>
    <phoneticPr fontId="7" type="noConversion"/>
  </si>
  <si>
    <t>-</t>
    <phoneticPr fontId="75" type="noConversion"/>
  </si>
  <si>
    <t>-</t>
    <phoneticPr fontId="75" type="noConversion"/>
  </si>
  <si>
    <t>-</t>
    <phoneticPr fontId="7" type="noConversion"/>
  </si>
  <si>
    <t>-</t>
    <phoneticPr fontId="7" type="noConversion"/>
  </si>
  <si>
    <t>-</t>
    <phoneticPr fontId="75" type="noConversion"/>
  </si>
  <si>
    <t>불검출</t>
    <phoneticPr fontId="7" type="noConversion"/>
  </si>
  <si>
    <t>불검출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</si>
</sst>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176" formatCode="_-* #,##0.00\ &quot;DM&quot;_-;\-* #,##0.00\ &quot;DM&quot;_-;_-* &quot;-&quot;??\ &quot;DM&quot;_-;_-@_-"/>
    <numFmt numFmtId="177" formatCode="&quot;₩&quot;#,##0.00;[Red]&quot;₩&quot;&quot;₩&quot;&quot;₩&quot;&quot;₩&quot;&quot;₩&quot;&quot;₩&quot;\-#,##0.00"/>
    <numFmt numFmtId="178" formatCode="0.0_ "/>
    <numFmt numFmtId="179" formatCode="0.00_ "/>
    <numFmt numFmtId="180" formatCode="0.000_ "/>
    <numFmt numFmtId="181" formatCode="0_ "/>
    <numFmt numFmtId="182" formatCode="General_)"/>
    <numFmt numFmtId="183" formatCode="&quot;₩&quot;#,##0.00;&quot;₩&quot;&quot;₩&quot;&quot;₩&quot;&quot;₩&quot;&quot;₩&quot;&quot;₩&quot;&quot;₩&quot;&quot;₩&quot;&quot;₩&quot;&quot;₩&quot;&quot;₩&quot;\-#,##0.00"/>
    <numFmt numFmtId="184" formatCode="0.0000_ "/>
    <numFmt numFmtId="185" formatCode="0.00_);[Red]\(0.00\)"/>
    <numFmt numFmtId="186" formatCode="0;__xd803_"/>
  </numFmts>
  <fonts count="76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24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24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8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name val="돋움"/>
      <family val="3"/>
      <charset val="129"/>
    </font>
    <font>
      <sz val="7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3"/>
      <color indexed="8"/>
      <name val="맑은 고딕"/>
      <family val="3"/>
      <charset val="129"/>
      <scheme val="minor"/>
    </font>
    <font>
      <sz val="16"/>
      <color indexed="18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name val="돋움"/>
      <family val="3"/>
      <charset val="129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9"/>
      <color rgb="FF0000FF"/>
      <name val="맑은 고딕"/>
      <family val="3"/>
      <charset val="129"/>
      <scheme val="major"/>
    </font>
    <font>
      <sz val="12"/>
      <color indexed="8"/>
      <name val="굴림"/>
      <family val="3"/>
      <charset val="129"/>
    </font>
    <font>
      <b/>
      <sz val="12"/>
      <color rgb="FF002060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sz val="10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ajor"/>
    </font>
    <font>
      <b/>
      <sz val="9"/>
      <color indexed="12"/>
      <name val="굴림"/>
      <family val="3"/>
      <charset val="129"/>
    </font>
    <font>
      <sz val="8"/>
      <name val="돋움"/>
      <family val="3"/>
      <charset val="129"/>
    </font>
  </fonts>
  <fills count="4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8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8"/>
      </top>
      <bottom style="hair">
        <color indexed="64"/>
      </bottom>
      <diagonal/>
    </border>
  </borders>
  <cellStyleXfs count="426">
    <xf numFmtId="0" fontId="0" fillId="0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9" fillId="2" borderId="0" applyNumberForma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/>
    <xf numFmtId="0" fontId="11" fillId="2" borderId="0" applyFont="0" applyFill="0" applyBorder="0" applyAlignment="0" applyProtection="0"/>
    <xf numFmtId="0" fontId="11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13" fillId="2" borderId="1" applyNumberFormat="0" applyAlignment="0" applyProtection="0">
      <alignment horizontal="left" vertical="center"/>
    </xf>
    <xf numFmtId="0" fontId="13" fillId="2" borderId="2">
      <alignment horizontal="left" vertical="center"/>
    </xf>
    <xf numFmtId="0" fontId="11" fillId="2" borderId="0"/>
    <xf numFmtId="0" fontId="10" fillId="2" borderId="0"/>
    <xf numFmtId="41" fontId="8" fillId="2" borderId="0" applyFont="0" applyFill="0" applyBorder="0" applyAlignment="0" applyProtection="0">
      <alignment vertical="center"/>
    </xf>
    <xf numFmtId="176" fontId="8" fillId="2" borderId="0" applyFont="0" applyFill="0" applyBorder="0" applyAlignment="0" applyProtection="0"/>
    <xf numFmtId="177" fontId="11" fillId="2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/>
    <xf numFmtId="0" fontId="8" fillId="2" borderId="0"/>
    <xf numFmtId="0" fontId="5" fillId="2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8" fillId="2" borderId="0"/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6" fillId="2" borderId="0"/>
    <xf numFmtId="38" fontId="47" fillId="11" borderId="0" applyNumberFormat="0" applyBorder="0" applyAlignment="0" applyProtection="0"/>
    <xf numFmtId="10" fontId="47" fillId="12" borderId="21" applyNumberFormat="0" applyBorder="0" applyAlignment="0" applyProtection="0"/>
    <xf numFmtId="183" fontId="8" fillId="2" borderId="0"/>
    <xf numFmtId="10" fontId="11" fillId="2" borderId="0" applyFont="0" applyFill="0" applyBorder="0" applyAlignment="0" applyProtection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0" fontId="44" fillId="2" borderId="0" applyNumberFormat="0" applyFill="0" applyBorder="0" applyAlignment="0" applyProtection="0"/>
    <xf numFmtId="40" fontId="45" fillId="2" borderId="0" applyFont="0" applyFill="0" applyBorder="0" applyAlignment="0" applyProtection="0"/>
    <xf numFmtId="38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11" fillId="2" borderId="0"/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60" fillId="16" borderId="38" applyNumberFormat="0" applyAlignment="0" applyProtection="0">
      <alignment vertical="center"/>
    </xf>
    <xf numFmtId="0" fontId="61" fillId="17" borderId="39" applyNumberFormat="0" applyAlignment="0" applyProtection="0">
      <alignment vertical="center"/>
    </xf>
    <xf numFmtId="0" fontId="62" fillId="17" borderId="38" applyNumberFormat="0" applyAlignment="0" applyProtection="0">
      <alignment vertical="center"/>
    </xf>
    <xf numFmtId="0" fontId="64" fillId="18" borderId="41" applyNumberFormat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3" fillId="2" borderId="0" applyNumberFormat="0" applyFill="0" applyBorder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9" fillId="2" borderId="0">
      <alignment vertical="center"/>
    </xf>
    <xf numFmtId="0" fontId="69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6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</cellStyleXfs>
  <cellXfs count="174">
    <xf numFmtId="0" fontId="0" fillId="0" borderId="0" xfId="0">
      <alignment vertical="center"/>
    </xf>
    <xf numFmtId="0" fontId="26" fillId="2" borderId="0" xfId="39" applyFont="1" applyFill="1" applyAlignment="1"/>
    <xf numFmtId="0" fontId="24" fillId="2" borderId="0" xfId="39" applyFont="1" applyFill="1" applyAlignment="1"/>
    <xf numFmtId="0" fontId="6" fillId="2" borderId="0" xfId="50">
      <alignment vertical="center"/>
    </xf>
    <xf numFmtId="0" fontId="23" fillId="2" borderId="0" xfId="2" applyFont="1" applyFill="1" applyAlignment="1">
      <alignment horizontal="center" vertical="center"/>
    </xf>
    <xf numFmtId="0" fontId="25" fillId="2" borderId="0" xfId="39" applyFont="1" applyFill="1" applyAlignment="1"/>
    <xf numFmtId="0" fontId="27" fillId="2" borderId="0" xfId="39" applyFont="1" applyFill="1" applyAlignment="1"/>
    <xf numFmtId="0" fontId="27" fillId="2" borderId="0" xfId="39" applyFont="1" applyFill="1">
      <alignment vertical="center"/>
    </xf>
    <xf numFmtId="0" fontId="27" fillId="2" borderId="0" xfId="39" applyFont="1" applyFill="1" applyAlignment="1">
      <alignment vertical="center"/>
    </xf>
    <xf numFmtId="0" fontId="31" fillId="2" borderId="0" xfId="39" applyFont="1" applyFill="1" applyAlignment="1">
      <alignment vertical="center"/>
    </xf>
    <xf numFmtId="0" fontId="28" fillId="2" borderId="0" xfId="39" applyFont="1" applyFill="1" applyAlignment="1">
      <alignment vertical="center"/>
    </xf>
    <xf numFmtId="0" fontId="23" fillId="2" borderId="0" xfId="2" applyFont="1" applyFill="1" applyAlignment="1">
      <alignment horizontal="center" vertical="center" shrinkToFit="1"/>
    </xf>
    <xf numFmtId="0" fontId="24" fillId="2" borderId="0" xfId="39" applyFont="1" applyFill="1" applyAlignment="1">
      <alignment shrinkToFit="1"/>
    </xf>
    <xf numFmtId="0" fontId="26" fillId="2" borderId="0" xfId="39" applyFont="1" applyFill="1" applyAlignment="1">
      <alignment shrinkToFit="1"/>
    </xf>
    <xf numFmtId="0" fontId="27" fillId="2" borderId="0" xfId="39" applyFont="1" applyFill="1" applyAlignment="1">
      <alignment vertical="center" shrinkToFit="1"/>
    </xf>
    <xf numFmtId="0" fontId="24" fillId="2" borderId="0" xfId="39" applyFont="1" applyFill="1" applyAlignment="1">
      <alignment vertical="center" shrinkToFit="1"/>
    </xf>
    <xf numFmtId="0" fontId="8" fillId="2" borderId="0" xfId="43">
      <alignment vertical="center"/>
    </xf>
    <xf numFmtId="0" fontId="30" fillId="2" borderId="0" xfId="43" applyFont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9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0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5" xfId="43" applyFont="1" applyBorder="1" applyAlignment="1">
      <alignment horizontal="center" vertical="center"/>
    </xf>
    <xf numFmtId="0" fontId="30" fillId="2" borderId="19" xfId="43" applyFont="1" applyBorder="1" applyAlignment="1">
      <alignment horizontal="center" vertical="center"/>
    </xf>
    <xf numFmtId="0" fontId="30" fillId="2" borderId="23" xfId="43" applyFont="1" applyBorder="1" applyAlignment="1">
      <alignment horizontal="center" vertical="center"/>
    </xf>
    <xf numFmtId="0" fontId="22" fillId="2" borderId="0" xfId="43" applyFont="1" applyAlignment="1">
      <alignment vertical="center"/>
    </xf>
    <xf numFmtId="0" fontId="30" fillId="2" borderId="0" xfId="43" applyFont="1" applyBorder="1" applyAlignment="1">
      <alignment vertical="center"/>
    </xf>
    <xf numFmtId="0" fontId="30" fillId="2" borderId="0" xfId="43" applyFont="1" applyBorder="1" applyAlignment="1">
      <alignment horizontal="center" vertical="center"/>
    </xf>
    <xf numFmtId="0" fontId="30" fillId="10" borderId="21" xfId="43" applyFont="1" applyFill="1" applyBorder="1" applyAlignment="1">
      <alignment horizontal="center" vertical="center"/>
    </xf>
    <xf numFmtId="0" fontId="16" fillId="2" borderId="0" xfId="43" applyFont="1" applyAlignment="1">
      <alignment horizontal="center" vertical="center"/>
    </xf>
    <xf numFmtId="0" fontId="16" fillId="2" borderId="0" xfId="43" applyFont="1" applyFill="1">
      <alignment vertical="center"/>
    </xf>
    <xf numFmtId="0" fontId="17" fillId="2" borderId="0" xfId="43" applyFont="1" applyAlignment="1"/>
    <xf numFmtId="0" fontId="19" fillId="2" borderId="0" xfId="43" applyFont="1">
      <alignment vertical="center"/>
    </xf>
    <xf numFmtId="0" fontId="19" fillId="2" borderId="0" xfId="43" applyFont="1" applyFill="1">
      <alignment vertical="center"/>
    </xf>
    <xf numFmtId="0" fontId="21" fillId="2" borderId="0" xfId="43" applyFont="1" applyFill="1" applyAlignment="1"/>
    <xf numFmtId="0" fontId="18" fillId="2" borderId="0" xfId="43" applyFont="1" applyAlignment="1">
      <alignment vertical="center" wrapText="1"/>
    </xf>
    <xf numFmtId="0" fontId="20" fillId="2" borderId="0" xfId="43" applyFont="1" applyAlignment="1"/>
    <xf numFmtId="0" fontId="18" fillId="2" borderId="0" xfId="43" applyFont="1" applyAlignment="1">
      <alignment horizontal="left" vertical="center" wrapText="1"/>
    </xf>
    <xf numFmtId="0" fontId="18" fillId="2" borderId="0" xfId="43" applyFont="1" applyAlignment="1"/>
    <xf numFmtId="0" fontId="32" fillId="2" borderId="0" xfId="43" applyFont="1" applyAlignment="1"/>
    <xf numFmtId="0" fontId="17" fillId="2" borderId="0" xfId="43" applyFont="1" applyAlignment="1">
      <alignment horizontal="left"/>
    </xf>
    <xf numFmtId="0" fontId="19" fillId="2" borderId="0" xfId="43" applyFont="1" applyAlignment="1">
      <alignment horizontal="left"/>
    </xf>
    <xf numFmtId="0" fontId="19" fillId="2" borderId="0" xfId="43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2" borderId="0" xfId="50" applyAlignment="1">
      <alignment horizontal="center" vertical="center"/>
    </xf>
    <xf numFmtId="0" fontId="26" fillId="2" borderId="0" xfId="39" applyFont="1" applyFill="1" applyAlignment="1">
      <alignment horizontal="center"/>
    </xf>
    <xf numFmtId="0" fontId="27" fillId="2" borderId="0" xfId="39" applyFont="1" applyFill="1" applyAlignment="1">
      <alignment horizontal="center"/>
    </xf>
    <xf numFmtId="0" fontId="24" fillId="2" borderId="0" xfId="39" applyFont="1" applyFill="1" applyAlignment="1">
      <alignment horizontal="center" vertical="center" wrapText="1"/>
    </xf>
    <xf numFmtId="0" fontId="28" fillId="2" borderId="0" xfId="39" applyFont="1" applyFill="1" applyAlignment="1">
      <alignment horizontal="center"/>
    </xf>
    <xf numFmtId="0" fontId="30" fillId="2" borderId="17" xfId="43" applyFont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5" fillId="2" borderId="3" xfId="2" applyFont="1" applyBorder="1" applyAlignment="1">
      <alignment horizontal="center" vertical="center"/>
    </xf>
    <xf numFmtId="49" fontId="15" fillId="2" borderId="3" xfId="2" applyNumberFormat="1" applyFont="1" applyBorder="1" applyAlignment="1">
      <alignment horizontal="center" vertical="center"/>
    </xf>
    <xf numFmtId="0" fontId="48" fillId="2" borderId="33" xfId="2" applyFont="1" applyFill="1" applyBorder="1" applyAlignment="1">
      <alignment horizontal="center" vertical="center"/>
    </xf>
    <xf numFmtId="0" fontId="48" fillId="0" borderId="33" xfId="2" applyFont="1" applyFill="1" applyBorder="1" applyAlignment="1">
      <alignment horizontal="center" vertical="center"/>
    </xf>
    <xf numFmtId="0" fontId="48" fillId="2" borderId="34" xfId="2" applyFont="1" applyFill="1" applyBorder="1" applyAlignment="1">
      <alignment horizontal="center" vertical="center"/>
    </xf>
    <xf numFmtId="0" fontId="27" fillId="10" borderId="21" xfId="43" applyFont="1" applyFill="1" applyBorder="1" applyAlignment="1">
      <alignment horizontal="center" vertical="center"/>
    </xf>
    <xf numFmtId="0" fontId="51" fillId="0" borderId="21" xfId="59" applyFont="1" applyFill="1" applyBorder="1" applyAlignment="1">
      <alignment horizontal="center" vertical="center" wrapText="1"/>
    </xf>
    <xf numFmtId="0" fontId="37" fillId="2" borderId="31" xfId="2" applyFont="1" applyFill="1" applyBorder="1" applyAlignment="1">
      <alignment horizontal="center" vertical="center"/>
    </xf>
    <xf numFmtId="0" fontId="37" fillId="2" borderId="21" xfId="2" applyFont="1" applyFill="1" applyBorder="1" applyAlignment="1">
      <alignment horizontal="center" vertical="center"/>
    </xf>
    <xf numFmtId="0" fontId="37" fillId="0" borderId="21" xfId="2" applyFont="1" applyFill="1" applyBorder="1" applyAlignment="1">
      <alignment horizontal="center" vertical="center"/>
    </xf>
    <xf numFmtId="0" fontId="51" fillId="0" borderId="21" xfId="62" applyFont="1" applyFill="1" applyBorder="1" applyAlignment="1">
      <alignment horizontal="center" vertical="center" wrapText="1"/>
    </xf>
    <xf numFmtId="49" fontId="37" fillId="0" borderId="21" xfId="2" applyNumberFormat="1" applyFont="1" applyFill="1" applyBorder="1" applyAlignment="1">
      <alignment horizontal="center" vertical="center"/>
    </xf>
    <xf numFmtId="184" fontId="37" fillId="0" borderId="21" xfId="2" applyNumberFormat="1" applyFont="1" applyFill="1" applyBorder="1" applyAlignment="1">
      <alignment horizontal="center" vertical="center"/>
    </xf>
    <xf numFmtId="0" fontId="52" fillId="5" borderId="21" xfId="43" applyFont="1" applyFill="1" applyBorder="1" applyAlignment="1">
      <alignment horizontal="center" vertical="center" wrapText="1"/>
    </xf>
    <xf numFmtId="0" fontId="52" fillId="3" borderId="21" xfId="43" applyFont="1" applyFill="1" applyBorder="1" applyAlignment="1">
      <alignment horizontal="center" vertical="center"/>
    </xf>
    <xf numFmtId="0" fontId="52" fillId="3" borderId="21" xfId="43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shrinkToFit="1"/>
    </xf>
    <xf numFmtId="0" fontId="52" fillId="2" borderId="30" xfId="2" applyFont="1" applyFill="1" applyBorder="1" applyAlignment="1">
      <alignment horizontal="center" vertical="center"/>
    </xf>
    <xf numFmtId="49" fontId="71" fillId="6" borderId="21" xfId="2" applyNumberFormat="1" applyFont="1" applyFill="1" applyBorder="1" applyAlignment="1">
      <alignment horizontal="center" vertical="center" shrinkToFit="1"/>
    </xf>
    <xf numFmtId="0" fontId="37" fillId="2" borderId="21" xfId="48" applyFont="1" applyFill="1" applyBorder="1" applyAlignment="1">
      <alignment horizontal="center" vertical="center" wrapText="1"/>
    </xf>
    <xf numFmtId="49" fontId="71" fillId="7" borderId="21" xfId="2" applyNumberFormat="1" applyFont="1" applyFill="1" applyBorder="1" applyAlignment="1">
      <alignment horizontal="center" vertical="center" shrinkToFit="1"/>
    </xf>
    <xf numFmtId="0" fontId="70" fillId="2" borderId="32" xfId="2" applyFont="1" applyFill="1" applyBorder="1" applyAlignment="1">
      <alignment horizontal="center" vertical="center"/>
    </xf>
    <xf numFmtId="0" fontId="70" fillId="2" borderId="33" xfId="2" applyFont="1" applyFill="1" applyBorder="1" applyAlignment="1">
      <alignment horizontal="center" vertical="center" shrinkToFit="1"/>
    </xf>
    <xf numFmtId="0" fontId="73" fillId="2" borderId="33" xfId="2" applyFont="1" applyFill="1" applyBorder="1" applyAlignment="1">
      <alignment horizontal="center" vertical="center"/>
    </xf>
    <xf numFmtId="0" fontId="6" fillId="2" borderId="0" xfId="363">
      <alignment vertical="center"/>
    </xf>
    <xf numFmtId="0" fontId="27" fillId="2" borderId="0" xfId="39" applyFont="1" applyFill="1" applyAlignment="1"/>
    <xf numFmtId="49" fontId="35" fillId="6" borderId="21" xfId="39" applyNumberFormat="1" applyFont="1" applyFill="1" applyBorder="1" applyAlignment="1">
      <alignment horizontal="center" vertical="center"/>
    </xf>
    <xf numFmtId="0" fontId="24" fillId="2" borderId="0" xfId="39" applyFont="1" applyFill="1" applyAlignment="1">
      <alignment horizontal="center"/>
    </xf>
    <xf numFmtId="0" fontId="25" fillId="2" borderId="0" xfId="39" applyFont="1" applyFill="1" applyAlignment="1">
      <alignment horizontal="center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26" fillId="9" borderId="21" xfId="39" applyFont="1" applyFill="1" applyBorder="1" applyAlignment="1">
      <alignment horizontal="center" vertical="center"/>
    </xf>
    <xf numFmtId="0" fontId="72" fillId="0" borderId="21" xfId="252" applyNumberFormat="1" applyFont="1" applyFill="1" applyBorder="1" applyAlignment="1">
      <alignment horizontal="center" vertical="center"/>
    </xf>
    <xf numFmtId="0" fontId="72" fillId="0" borderId="21" xfId="278" applyNumberFormat="1" applyFont="1" applyFill="1" applyBorder="1" applyAlignment="1">
      <alignment horizontal="center" vertical="center"/>
    </xf>
    <xf numFmtId="0" fontId="72" fillId="0" borderId="21" xfId="242" applyNumberFormat="1" applyFont="1" applyFill="1" applyBorder="1" applyAlignment="1">
      <alignment horizontal="center" vertical="center"/>
    </xf>
    <xf numFmtId="0" fontId="72" fillId="0" borderId="21" xfId="260" applyNumberFormat="1" applyFont="1" applyFill="1" applyBorder="1" applyAlignment="1">
      <alignment horizontal="center" vertical="center"/>
    </xf>
    <xf numFmtId="0" fontId="72" fillId="0" borderId="21" xfId="277" applyFont="1" applyFill="1" applyBorder="1" applyAlignment="1">
      <alignment horizontal="center" vertical="center"/>
    </xf>
    <xf numFmtId="180" fontId="72" fillId="0" borderId="21" xfId="260" applyNumberFormat="1" applyFont="1" applyFill="1" applyBorder="1" applyAlignment="1">
      <alignment horizontal="center" vertical="center"/>
    </xf>
    <xf numFmtId="0" fontId="37" fillId="0" borderId="31" xfId="2" applyNumberFormat="1" applyFont="1" applyFill="1" applyBorder="1" applyAlignment="1">
      <alignment horizontal="center" vertical="center"/>
    </xf>
    <xf numFmtId="0" fontId="37" fillId="0" borderId="31" xfId="2" applyFont="1" applyFill="1" applyBorder="1" applyAlignment="1">
      <alignment horizontal="center" vertical="center"/>
    </xf>
    <xf numFmtId="0" fontId="72" fillId="0" borderId="31" xfId="242" applyNumberFormat="1" applyFont="1" applyFill="1" applyBorder="1" applyAlignment="1">
      <alignment horizontal="center" vertical="center"/>
    </xf>
    <xf numFmtId="0" fontId="72" fillId="0" borderId="31" xfId="252" applyNumberFormat="1" applyFont="1" applyFill="1" applyBorder="1" applyAlignment="1">
      <alignment horizontal="center" vertical="center"/>
    </xf>
    <xf numFmtId="0" fontId="72" fillId="0" borderId="31" xfId="278" applyNumberFormat="1" applyFont="1" applyFill="1" applyBorder="1" applyAlignment="1">
      <alignment horizontal="center" vertical="center"/>
    </xf>
    <xf numFmtId="0" fontId="72" fillId="0" borderId="21" xfId="260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178" fontId="74" fillId="0" borderId="46" xfId="0" applyNumberFormat="1" applyFont="1" applyBorder="1" applyAlignment="1">
      <alignment horizontal="center" vertical="center" wrapText="1"/>
    </xf>
    <xf numFmtId="178" fontId="74" fillId="0" borderId="47" xfId="0" applyNumberFormat="1" applyFont="1" applyBorder="1" applyAlignment="1">
      <alignment horizontal="center" vertical="center" wrapText="1"/>
    </xf>
    <xf numFmtId="178" fontId="74" fillId="0" borderId="44" xfId="0" applyNumberFormat="1" applyFont="1" applyBorder="1" applyAlignment="1">
      <alignment horizontal="center" vertical="center" wrapText="1"/>
    </xf>
    <xf numFmtId="178" fontId="74" fillId="0" borderId="45" xfId="0" applyNumberFormat="1" applyFont="1" applyBorder="1" applyAlignment="1">
      <alignment horizontal="center" vertical="center" wrapText="1"/>
    </xf>
    <xf numFmtId="0" fontId="74" fillId="0" borderId="44" xfId="0" applyFont="1" applyBorder="1" applyAlignment="1">
      <alignment horizontal="center" vertical="center" wrapText="1"/>
    </xf>
    <xf numFmtId="1" fontId="74" fillId="0" borderId="44" xfId="0" applyNumberFormat="1" applyFont="1" applyBorder="1" applyAlignment="1">
      <alignment horizontal="center" vertical="center" wrapText="1"/>
    </xf>
    <xf numFmtId="1" fontId="74" fillId="0" borderId="45" xfId="0" applyNumberFormat="1" applyFont="1" applyBorder="1" applyAlignment="1">
      <alignment horizontal="center" vertical="center" wrapText="1"/>
    </xf>
    <xf numFmtId="181" fontId="74" fillId="0" borderId="44" xfId="0" applyNumberFormat="1" applyFont="1" applyBorder="1" applyAlignment="1">
      <alignment horizontal="center" vertical="center" wrapText="1"/>
    </xf>
    <xf numFmtId="186" fontId="74" fillId="0" borderId="44" xfId="0" applyNumberFormat="1" applyFont="1" applyBorder="1" applyAlignment="1">
      <alignment horizontal="center" vertical="center" wrapText="1"/>
    </xf>
    <xf numFmtId="0" fontId="74" fillId="0" borderId="45" xfId="0" applyFont="1" applyBorder="1" applyAlignment="1">
      <alignment horizontal="center" vertical="center" wrapText="1"/>
    </xf>
    <xf numFmtId="0" fontId="51" fillId="0" borderId="21" xfId="0" applyFont="1" applyFill="1" applyBorder="1" applyAlignment="1">
      <alignment horizontal="center" vertical="center"/>
    </xf>
    <xf numFmtId="0" fontId="51" fillId="0" borderId="31" xfId="0" applyFont="1" applyFill="1" applyBorder="1" applyAlignment="1">
      <alignment horizontal="center" vertical="center"/>
    </xf>
    <xf numFmtId="179" fontId="51" fillId="0" borderId="21" xfId="334" applyNumberFormat="1" applyFont="1" applyFill="1" applyBorder="1" applyAlignment="1">
      <alignment horizontal="center" vertical="center" wrapText="1"/>
    </xf>
    <xf numFmtId="179" fontId="51" fillId="0" borderId="31" xfId="334" applyNumberFormat="1" applyFont="1" applyFill="1" applyBorder="1" applyAlignment="1">
      <alignment horizontal="center" vertical="center" wrapText="1"/>
    </xf>
    <xf numFmtId="178" fontId="51" fillId="0" borderId="21" xfId="0" applyNumberFormat="1" applyFont="1" applyFill="1" applyBorder="1" applyAlignment="1">
      <alignment horizontal="center" vertical="center"/>
    </xf>
    <xf numFmtId="178" fontId="51" fillId="0" borderId="31" xfId="0" applyNumberFormat="1" applyFont="1" applyFill="1" applyBorder="1" applyAlignment="1">
      <alignment horizontal="center" vertical="center"/>
    </xf>
    <xf numFmtId="0" fontId="51" fillId="0" borderId="21" xfId="60" applyFont="1" applyFill="1" applyBorder="1" applyAlignment="1">
      <alignment horizontal="center" vertical="center" wrapText="1"/>
    </xf>
    <xf numFmtId="0" fontId="51" fillId="0" borderId="31" xfId="60" applyFont="1" applyFill="1" applyBorder="1" applyAlignment="1">
      <alignment horizontal="center" vertical="center" wrapText="1"/>
    </xf>
    <xf numFmtId="180" fontId="51" fillId="0" borderId="21" xfId="0" applyNumberFormat="1" applyFont="1" applyFill="1" applyBorder="1" applyAlignment="1">
      <alignment horizontal="center" vertical="center"/>
    </xf>
    <xf numFmtId="180" fontId="51" fillId="0" borderId="31" xfId="0" applyNumberFormat="1" applyFont="1" applyFill="1" applyBorder="1" applyAlignment="1">
      <alignment horizontal="center" vertical="center"/>
    </xf>
    <xf numFmtId="181" fontId="51" fillId="0" borderId="21" xfId="0" applyNumberFormat="1" applyFont="1" applyFill="1" applyBorder="1" applyAlignment="1">
      <alignment horizontal="center" vertical="center"/>
    </xf>
    <xf numFmtId="181" fontId="51" fillId="0" borderId="31" xfId="0" applyNumberFormat="1" applyFont="1" applyFill="1" applyBorder="1" applyAlignment="1">
      <alignment horizontal="center" vertical="center"/>
    </xf>
    <xf numFmtId="181" fontId="51" fillId="0" borderId="21" xfId="422" applyNumberFormat="1" applyFont="1" applyFill="1" applyBorder="1" applyAlignment="1">
      <alignment horizontal="center" vertical="center" wrapText="1"/>
    </xf>
    <xf numFmtId="181" fontId="51" fillId="0" borderId="31" xfId="422" applyNumberFormat="1" applyFont="1" applyFill="1" applyBorder="1" applyAlignment="1">
      <alignment horizontal="center" vertical="center" wrapText="1"/>
    </xf>
    <xf numFmtId="179" fontId="51" fillId="0" borderId="21" xfId="0" applyNumberFormat="1" applyFont="1" applyFill="1" applyBorder="1" applyAlignment="1">
      <alignment horizontal="center" vertical="center"/>
    </xf>
    <xf numFmtId="179" fontId="51" fillId="0" borderId="31" xfId="0" applyNumberFormat="1" applyFont="1" applyFill="1" applyBorder="1" applyAlignment="1">
      <alignment horizontal="center" vertical="center"/>
    </xf>
    <xf numFmtId="185" fontId="51" fillId="0" borderId="21" xfId="0" applyNumberFormat="1" applyFont="1" applyFill="1" applyBorder="1" applyAlignment="1">
      <alignment horizontal="center" vertical="center"/>
    </xf>
    <xf numFmtId="185" fontId="51" fillId="0" borderId="31" xfId="0" applyNumberFormat="1" applyFont="1" applyFill="1" applyBorder="1" applyAlignment="1">
      <alignment horizontal="center" vertical="center"/>
    </xf>
    <xf numFmtId="0" fontId="72" fillId="0" borderId="31" xfId="277" applyNumberFormat="1" applyFont="1" applyFill="1" applyBorder="1" applyAlignment="1">
      <alignment horizontal="center" vertical="center"/>
    </xf>
    <xf numFmtId="0" fontId="72" fillId="0" borderId="31" xfId="277" applyFont="1" applyFill="1" applyBorder="1" applyAlignment="1">
      <alignment horizontal="center" vertical="center"/>
    </xf>
    <xf numFmtId="0" fontId="26" fillId="2" borderId="0" xfId="39" applyFont="1" applyFill="1" applyAlignment="1">
      <alignment horizontal="left" shrinkToFit="1"/>
    </xf>
    <xf numFmtId="0" fontId="26" fillId="2" borderId="0" xfId="39" applyFont="1" applyFill="1" applyAlignment="1"/>
    <xf numFmtId="0" fontId="26" fillId="2" borderId="21" xfId="39" applyFont="1" applyFill="1" applyBorder="1" applyAlignment="1">
      <alignment horizontal="center" vertical="center"/>
    </xf>
    <xf numFmtId="0" fontId="26" fillId="2" borderId="21" xfId="39" applyFont="1" applyFill="1" applyBorder="1" applyAlignment="1">
      <alignment horizontal="center" vertical="center" wrapText="1"/>
    </xf>
    <xf numFmtId="49" fontId="52" fillId="4" borderId="29" xfId="2" applyNumberFormat="1" applyFont="1" applyFill="1" applyBorder="1" applyAlignment="1">
      <alignment horizontal="center" vertical="center"/>
    </xf>
    <xf numFmtId="49" fontId="52" fillId="4" borderId="31" xfId="2" applyNumberFormat="1" applyFont="1" applyFill="1" applyBorder="1" applyAlignment="1">
      <alignment horizontal="center" vertical="center"/>
    </xf>
    <xf numFmtId="0" fontId="41" fillId="2" borderId="0" xfId="39" applyFont="1" applyFill="1" applyAlignment="1">
      <alignment horizontal="left" vertical="center" wrapText="1"/>
    </xf>
    <xf numFmtId="0" fontId="29" fillId="2" borderId="0" xfId="39" applyFont="1" applyFill="1" applyAlignment="1">
      <alignment horizontal="center"/>
    </xf>
    <xf numFmtId="0" fontId="24" fillId="2" borderId="0" xfId="39" applyFont="1" applyFill="1" applyAlignment="1">
      <alignment horizontal="left" shrinkToFit="1"/>
    </xf>
    <xf numFmtId="0" fontId="24" fillId="2" borderId="0" xfId="39" applyFont="1" applyFill="1" applyAlignment="1"/>
    <xf numFmtId="0" fontId="22" fillId="2" borderId="0" xfId="2" applyFont="1" applyFill="1" applyAlignment="1">
      <alignment horizontal="center" vertical="center"/>
    </xf>
    <xf numFmtId="0" fontId="40" fillId="2" borderId="0" xfId="2" applyFont="1" applyFill="1" applyAlignment="1">
      <alignment horizontal="center" vertical="center"/>
    </xf>
    <xf numFmtId="0" fontId="52" fillId="4" borderId="27" xfId="2" applyFont="1" applyFill="1" applyBorder="1" applyAlignment="1">
      <alignment horizontal="center" vertical="center"/>
    </xf>
    <xf numFmtId="0" fontId="52" fillId="4" borderId="30" xfId="2" applyFont="1" applyFill="1" applyBorder="1" applyAlignment="1">
      <alignment horizontal="center" vertical="center"/>
    </xf>
    <xf numFmtId="49" fontId="70" fillId="4" borderId="28" xfId="2" applyNumberFormat="1" applyFont="1" applyFill="1" applyBorder="1" applyAlignment="1">
      <alignment horizontal="center" vertical="center"/>
    </xf>
    <xf numFmtId="49" fontId="52" fillId="4" borderId="28" xfId="2" applyNumberFormat="1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wrapText="1"/>
    </xf>
    <xf numFmtId="49" fontId="52" fillId="4" borderId="28" xfId="2" applyNumberFormat="1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0" fontId="34" fillId="2" borderId="0" xfId="43" applyFont="1" applyAlignment="1">
      <alignment horizontal="center" vertical="center"/>
    </xf>
    <xf numFmtId="0" fontId="30" fillId="2" borderId="11" xfId="43" applyFont="1" applyBorder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18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22" fillId="2" borderId="0" xfId="43" applyFont="1" applyAlignment="1">
      <alignment horizontal="center" vertical="center"/>
    </xf>
    <xf numFmtId="0" fontId="52" fillId="5" borderId="21" xfId="43" applyFont="1" applyFill="1" applyBorder="1" applyAlignment="1">
      <alignment horizontal="center" vertical="center"/>
    </xf>
    <xf numFmtId="0" fontId="33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/>
    </xf>
    <xf numFmtId="0" fontId="30" fillId="2" borderId="15" xfId="43" applyFont="1" applyBorder="1" applyAlignment="1">
      <alignment horizontal="right" vertical="center"/>
    </xf>
    <xf numFmtId="0" fontId="30" fillId="2" borderId="24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6" xfId="43" applyFont="1" applyBorder="1" applyAlignment="1">
      <alignment horizontal="center" vertical="center" wrapText="1"/>
    </xf>
    <xf numFmtId="0" fontId="30" fillId="2" borderId="19" xfId="43" applyFont="1" applyBorder="1" applyAlignment="1">
      <alignment horizontal="center" vertical="center" wrapText="1"/>
    </xf>
    <xf numFmtId="0" fontId="21" fillId="2" borderId="0" xfId="43" applyFont="1" applyAlignment="1">
      <alignment horizontal="center"/>
    </xf>
    <xf numFmtId="0" fontId="39" fillId="2" borderId="10" xfId="43" applyFont="1" applyBorder="1" applyAlignment="1">
      <alignment horizontal="center" vertical="center"/>
    </xf>
    <xf numFmtId="0" fontId="39" fillId="2" borderId="6" xfId="43" applyFont="1" applyBorder="1" applyAlignment="1">
      <alignment horizontal="center" vertical="center"/>
    </xf>
    <xf numFmtId="0" fontId="39" fillId="2" borderId="7" xfId="43" applyFont="1" applyBorder="1" applyAlignment="1">
      <alignment horizontal="center" vertical="center"/>
    </xf>
    <xf numFmtId="0" fontId="38" fillId="2" borderId="12" xfId="43" applyFont="1" applyBorder="1" applyAlignment="1">
      <alignment horizontal="center" vertical="center" wrapText="1"/>
    </xf>
    <xf numFmtId="0" fontId="38" fillId="2" borderId="0" xfId="43" applyFont="1" applyBorder="1" applyAlignment="1">
      <alignment horizontal="center" vertical="center" wrapText="1"/>
    </xf>
    <xf numFmtId="0" fontId="38" fillId="2" borderId="14" xfId="43" applyFont="1" applyBorder="1" applyAlignment="1">
      <alignment horizontal="center" vertical="center" wrapText="1"/>
    </xf>
    <xf numFmtId="0" fontId="38" fillId="2" borderId="13" xfId="43" applyFont="1" applyBorder="1" applyAlignment="1">
      <alignment horizontal="center" vertical="center" wrapText="1"/>
    </xf>
    <xf numFmtId="0" fontId="38" fillId="2" borderId="15" xfId="43" applyFont="1" applyBorder="1" applyAlignment="1">
      <alignment horizontal="center" vertical="center" wrapText="1"/>
    </xf>
    <xf numFmtId="0" fontId="38" fillId="2" borderId="16" xfId="43" applyFont="1" applyBorder="1" applyAlignment="1">
      <alignment horizontal="center" vertical="center" wrapText="1"/>
    </xf>
    <xf numFmtId="0" fontId="38" fillId="2" borderId="0" xfId="43" applyFont="1" applyAlignment="1">
      <alignment horizontal="left" vertical="center" wrapText="1"/>
    </xf>
    <xf numFmtId="0" fontId="18" fillId="2" borderId="4" xfId="43" applyFont="1" applyBorder="1" applyAlignment="1">
      <alignment horizontal="left" wrapText="1"/>
    </xf>
    <xf numFmtId="0" fontId="49" fillId="2" borderId="2" xfId="43" applyFont="1" applyBorder="1" applyAlignment="1">
      <alignment horizontal="left"/>
    </xf>
    <xf numFmtId="0" fontId="49" fillId="2" borderId="5" xfId="43" applyFont="1" applyBorder="1" applyAlignment="1">
      <alignment horizontal="left"/>
    </xf>
  </cellXfs>
  <cellStyles count="426">
    <cellStyle name="_x000a_386grabber=M" xfId="3"/>
    <cellStyle name="20% - 강조색1" xfId="177" builtinId="30" customBuiltin="1"/>
    <cellStyle name="20% - 강조색1 2" xfId="294"/>
    <cellStyle name="20% - 강조색1 2 2" xfId="390"/>
    <cellStyle name="20% - 강조색1 3" xfId="372"/>
    <cellStyle name="20% - 강조색2" xfId="181" builtinId="34" customBuiltin="1"/>
    <cellStyle name="20% - 강조색2 2" xfId="296"/>
    <cellStyle name="20% - 강조색2 2 2" xfId="392"/>
    <cellStyle name="20% - 강조색2 3" xfId="374"/>
    <cellStyle name="20% - 강조색3" xfId="185" builtinId="38" customBuiltin="1"/>
    <cellStyle name="20% - 강조색3 2" xfId="298"/>
    <cellStyle name="20% - 강조색3 2 2" xfId="394"/>
    <cellStyle name="20% - 강조색3 3" xfId="376"/>
    <cellStyle name="20% - 강조색4" xfId="189" builtinId="42" customBuiltin="1"/>
    <cellStyle name="20% - 강조색4 2" xfId="300"/>
    <cellStyle name="20% - 강조색4 2 2" xfId="396"/>
    <cellStyle name="20% - 강조색4 3" xfId="378"/>
    <cellStyle name="20% - 강조색5" xfId="193" builtinId="46" customBuiltin="1"/>
    <cellStyle name="20% - 강조색5 2" xfId="302"/>
    <cellStyle name="20% - 강조색5 2 2" xfId="398"/>
    <cellStyle name="20% - 강조색5 3" xfId="380"/>
    <cellStyle name="20% - 강조색6" xfId="197" builtinId="50" customBuiltin="1"/>
    <cellStyle name="20% - 강조색6 2" xfId="304"/>
    <cellStyle name="20% - 강조색6 2 2" xfId="400"/>
    <cellStyle name="20% - 강조색6 3" xfId="382"/>
    <cellStyle name="40% - 강조색1" xfId="178" builtinId="31" customBuiltin="1"/>
    <cellStyle name="40% - 강조색1 2" xfId="295"/>
    <cellStyle name="40% - 강조색1 2 2" xfId="391"/>
    <cellStyle name="40% - 강조색1 3" xfId="373"/>
    <cellStyle name="40% - 강조색2" xfId="182" builtinId="35" customBuiltin="1"/>
    <cellStyle name="40% - 강조색2 2" xfId="297"/>
    <cellStyle name="40% - 강조색2 2 2" xfId="393"/>
    <cellStyle name="40% - 강조색2 3" xfId="375"/>
    <cellStyle name="40% - 강조색3" xfId="186" builtinId="39" customBuiltin="1"/>
    <cellStyle name="40% - 강조색3 2" xfId="299"/>
    <cellStyle name="40% - 강조색3 2 2" xfId="395"/>
    <cellStyle name="40% - 강조색3 3" xfId="377"/>
    <cellStyle name="40% - 강조색4" xfId="190" builtinId="43" customBuiltin="1"/>
    <cellStyle name="40% - 강조색4 2" xfId="301"/>
    <cellStyle name="40% - 강조색4 2 2" xfId="397"/>
    <cellStyle name="40% - 강조색4 3" xfId="379"/>
    <cellStyle name="40% - 강조색5" xfId="194" builtinId="47" customBuiltin="1"/>
    <cellStyle name="40% - 강조색5 2" xfId="303"/>
    <cellStyle name="40% - 강조색5 2 2" xfId="399"/>
    <cellStyle name="40% - 강조색5 3" xfId="381"/>
    <cellStyle name="40% - 강조색6" xfId="198" builtinId="51" customBuiltin="1"/>
    <cellStyle name="40% - 강조색6 2" xfId="305"/>
    <cellStyle name="40% - 강조색6 2 2" xfId="401"/>
    <cellStyle name="40% - 강조색6 3" xfId="383"/>
    <cellStyle name="60% - 강조색1" xfId="179" builtinId="32" customBuiltin="1"/>
    <cellStyle name="60% - 강조색2" xfId="183" builtinId="36" customBuiltin="1"/>
    <cellStyle name="60% - 강조색3" xfId="187" builtinId="40" customBuiltin="1"/>
    <cellStyle name="60% - 강조색4" xfId="191" builtinId="44" customBuiltin="1"/>
    <cellStyle name="60% - 강조색5" xfId="195" builtinId="48" customBuiltin="1"/>
    <cellStyle name="60% - 강조색6" xfId="199" builtinId="52" customBuiltin="1"/>
    <cellStyle name="AeE­ [0]_INQUIRY ¿μ¾÷AßAø " xfId="4"/>
    <cellStyle name="AeE­_INQUIRY ¿μ¾÷AßAø " xfId="5"/>
    <cellStyle name="ALIGNMENT" xfId="76"/>
    <cellStyle name="AÞ¸¶ [0]_INQUIRY ¿μ¾÷AßAø " xfId="6"/>
    <cellStyle name="AÞ¸¶_INQUIRY ¿μ¾÷AßAø " xfId="7"/>
    <cellStyle name="C￥AØ_¿μ¾÷CoE² " xfId="8"/>
    <cellStyle name="Comma [0]_ SG&amp;A Bridge " xfId="9"/>
    <cellStyle name="Comma_ SG&amp;A Bridge " xfId="10"/>
    <cellStyle name="Currency [0]_ SG&amp;A Bridge " xfId="11"/>
    <cellStyle name="Currency_ SG&amp;A Bridge " xfId="12"/>
    <cellStyle name="Grey" xfId="77"/>
    <cellStyle name="Header1" xfId="13"/>
    <cellStyle name="Header2" xfId="14"/>
    <cellStyle name="Input [yellow]" xfId="78"/>
    <cellStyle name="Normal - Style1" xfId="79"/>
    <cellStyle name="Normal_ SG&amp;A Bridge " xfId="15"/>
    <cellStyle name="Percent [2]" xfId="80"/>
    <cellStyle name="강조색1" xfId="176" builtinId="29" customBuiltin="1"/>
    <cellStyle name="강조색2" xfId="180" builtinId="33" customBuiltin="1"/>
    <cellStyle name="강조색3" xfId="184" builtinId="37" customBuiltin="1"/>
    <cellStyle name="강조색4" xfId="188" builtinId="41" customBuiltin="1"/>
    <cellStyle name="강조색5" xfId="192" builtinId="45" customBuiltin="1"/>
    <cellStyle name="강조색6" xfId="196" builtinId="49" customBuiltin="1"/>
    <cellStyle name="경고문 2" xfId="223"/>
    <cellStyle name="경고문 3" xfId="232"/>
    <cellStyle name="경고문 4" xfId="243"/>
    <cellStyle name="경고문 5" xfId="253"/>
    <cellStyle name="경고문 6" xfId="268"/>
    <cellStyle name="경고문 7" xfId="265"/>
    <cellStyle name="계산" xfId="174" builtinId="22" customBuiltin="1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170" builtinId="27" customBuiltin="1"/>
    <cellStyle name="뒤에 오는 하이퍼링크_용어 및 단위해설" xfId="92"/>
    <cellStyle name="똿뗦먛귟 [0.00]_PRODUCT DETAIL Q1" xfId="93"/>
    <cellStyle name="똿뗦먛귟_PRODUCT DETAIL Q1" xfId="94"/>
    <cellStyle name="메모 2" xfId="224"/>
    <cellStyle name="메모 2 2" xfId="314"/>
    <cellStyle name="메모 2 2 2" xfId="410"/>
    <cellStyle name="메모 2 3" xfId="384"/>
    <cellStyle name="메모 3" xfId="229"/>
    <cellStyle name="메모 3 2" xfId="315"/>
    <cellStyle name="메모 3 2 2" xfId="411"/>
    <cellStyle name="메모 3 3" xfId="385"/>
    <cellStyle name="메모 4" xfId="234"/>
    <cellStyle name="메모 4 2" xfId="316"/>
    <cellStyle name="메모 4 2 2" xfId="412"/>
    <cellStyle name="메모 4 3" xfId="386"/>
    <cellStyle name="메모 5" xfId="245"/>
    <cellStyle name="메모 5 2" xfId="317"/>
    <cellStyle name="메모 5 2 2" xfId="413"/>
    <cellStyle name="메모 5 3" xfId="387"/>
    <cellStyle name="메모 6" xfId="266"/>
    <cellStyle name="메모 6 2" xfId="318"/>
    <cellStyle name="메모 6 2 2" xfId="414"/>
    <cellStyle name="메모 6 3" xfId="388"/>
    <cellStyle name="메모 7" xfId="276"/>
    <cellStyle name="메모 7 2" xfId="319"/>
    <cellStyle name="메모 7 2 2" xfId="415"/>
    <cellStyle name="메모 7 3" xfId="389"/>
    <cellStyle name="믅됞 [0.00]_PRODUCT DETAIL Q1" xfId="95"/>
    <cellStyle name="믅됞_PRODUCT DETAIL Q1" xfId="96"/>
    <cellStyle name="보통" xfId="171" builtinId="28" customBuiltin="1"/>
    <cellStyle name="뷭?_BOOKSHIP" xfId="16"/>
    <cellStyle name="설명 텍스트 2" xfId="225"/>
    <cellStyle name="설명 텍스트 3" xfId="227"/>
    <cellStyle name="설명 텍스트 4" xfId="228"/>
    <cellStyle name="설명 텍스트 5" xfId="236"/>
    <cellStyle name="설명 텍스트 6" xfId="263"/>
    <cellStyle name="설명 텍스트 7" xfId="274"/>
    <cellStyle name="셀 확인" xfId="175" builtinId="23" customBuiltin="1"/>
    <cellStyle name="쉼표 [0] 2" xfId="17"/>
    <cellStyle name="스타일 1" xfId="97"/>
    <cellStyle name="연결된 셀 2" xfId="221"/>
    <cellStyle name="연결된 셀 3" xfId="237"/>
    <cellStyle name="연결된 셀 4" xfId="248"/>
    <cellStyle name="연결된 셀 5" xfId="256"/>
    <cellStyle name="연결된 셀 6" xfId="254"/>
    <cellStyle name="연결된 셀 7" xfId="270"/>
    <cellStyle name="요약 2" xfId="226"/>
    <cellStyle name="요약 3" xfId="240"/>
    <cellStyle name="요약 4" xfId="250"/>
    <cellStyle name="요약 5" xfId="258"/>
    <cellStyle name="요약 6" xfId="246"/>
    <cellStyle name="요약 7" xfId="272"/>
    <cellStyle name="입력" xfId="172" builtinId="20" customBuiltin="1"/>
    <cellStyle name="제목 1 2" xfId="214"/>
    <cellStyle name="제목 1 3" xfId="219"/>
    <cellStyle name="제목 1 4" xfId="230"/>
    <cellStyle name="제목 1 5" xfId="231"/>
    <cellStyle name="제목 1 6" xfId="267"/>
    <cellStyle name="제목 1 7" xfId="261"/>
    <cellStyle name="제목 10" xfId="255"/>
    <cellStyle name="제목 2 2" xfId="215"/>
    <cellStyle name="제목 2 3" xfId="218"/>
    <cellStyle name="제목 2 4" xfId="233"/>
    <cellStyle name="제목 2 5" xfId="244"/>
    <cellStyle name="제목 2 6" xfId="264"/>
    <cellStyle name="제목 2 7" xfId="275"/>
    <cellStyle name="제목 3 2" xfId="216"/>
    <cellStyle name="제목 3 3" xfId="220"/>
    <cellStyle name="제목 3 4" xfId="241"/>
    <cellStyle name="제목 3 5" xfId="251"/>
    <cellStyle name="제목 3 6" xfId="262"/>
    <cellStyle name="제목 3 7" xfId="273"/>
    <cellStyle name="제목 4 2" xfId="217"/>
    <cellStyle name="제목 4 3" xfId="238"/>
    <cellStyle name="제목 4 4" xfId="249"/>
    <cellStyle name="제목 4 5" xfId="257"/>
    <cellStyle name="제목 4 6" xfId="239"/>
    <cellStyle name="제목 4 7" xfId="271"/>
    <cellStyle name="제목 5" xfId="213"/>
    <cellStyle name="제목 6" xfId="222"/>
    <cellStyle name="제목 7" xfId="235"/>
    <cellStyle name="제목 8" xfId="247"/>
    <cellStyle name="제목 9" xfId="259"/>
    <cellStyle name="좋음" xfId="169" builtinId="26" customBuiltin="1"/>
    <cellStyle name="출력" xfId="173" builtinId="21" customBuiltin="1"/>
    <cellStyle name="콤마 [0]_1202" xfId="18"/>
    <cellStyle name="콤마_1202" xfId="19"/>
    <cellStyle name="표준" xfId="0" builtinId="0"/>
    <cellStyle name="표준 10" xfId="20"/>
    <cellStyle name="표준 100" xfId="161"/>
    <cellStyle name="표준 101" xfId="162"/>
    <cellStyle name="표준 102" xfId="163"/>
    <cellStyle name="표준 103" xfId="164"/>
    <cellStyle name="표준 104" xfId="165"/>
    <cellStyle name="표준 105" xfId="166"/>
    <cellStyle name="표준 106" xfId="167"/>
    <cellStyle name="표준 107" xfId="168"/>
    <cellStyle name="표준 108" xfId="200"/>
    <cellStyle name="표준 109" xfId="201"/>
    <cellStyle name="표준 11" xfId="21"/>
    <cellStyle name="표준 110" xfId="202"/>
    <cellStyle name="표준 111" xfId="203"/>
    <cellStyle name="표준 112" xfId="204"/>
    <cellStyle name="표준 113" xfId="205"/>
    <cellStyle name="표준 114" xfId="206"/>
    <cellStyle name="표준 115" xfId="207"/>
    <cellStyle name="표준 116" xfId="208"/>
    <cellStyle name="표준 117" xfId="209"/>
    <cellStyle name="표준 118" xfId="210"/>
    <cellStyle name="표준 119" xfId="211"/>
    <cellStyle name="표준 12" xfId="22"/>
    <cellStyle name="표준 120" xfId="212"/>
    <cellStyle name="표준 121" xfId="281"/>
    <cellStyle name="표준 122" xfId="282"/>
    <cellStyle name="표준 123" xfId="283"/>
    <cellStyle name="표준 124" xfId="284"/>
    <cellStyle name="표준 125" xfId="285"/>
    <cellStyle name="표준 126" xfId="286"/>
    <cellStyle name="표준 127" xfId="279"/>
    <cellStyle name="표준 128" xfId="280"/>
    <cellStyle name="표준 129" xfId="287"/>
    <cellStyle name="표준 13" xfId="23"/>
    <cellStyle name="표준 130" xfId="288"/>
    <cellStyle name="표준 131" xfId="289"/>
    <cellStyle name="표준 132" xfId="290"/>
    <cellStyle name="표준 133" xfId="291"/>
    <cellStyle name="표준 134" xfId="292"/>
    <cellStyle name="표준 135" xfId="293"/>
    <cellStyle name="표준 136" xfId="320"/>
    <cellStyle name="표준 137" xfId="321"/>
    <cellStyle name="표준 138" xfId="322"/>
    <cellStyle name="표준 139" xfId="323"/>
    <cellStyle name="표준 14" xfId="24"/>
    <cellStyle name="표준 140" xfId="324"/>
    <cellStyle name="표준 141" xfId="325"/>
    <cellStyle name="표준 142" xfId="326"/>
    <cellStyle name="표준 143" xfId="327"/>
    <cellStyle name="표준 144" xfId="328"/>
    <cellStyle name="표준 145" xfId="329"/>
    <cellStyle name="표준 146" xfId="330"/>
    <cellStyle name="표준 147" xfId="331"/>
    <cellStyle name="표준 148" xfId="332"/>
    <cellStyle name="표준 149" xfId="334"/>
    <cellStyle name="표준 15" xfId="43"/>
    <cellStyle name="표준 150" xfId="333"/>
    <cellStyle name="표준 151" xfId="335"/>
    <cellStyle name="표준 152" xfId="336"/>
    <cellStyle name="표준 153" xfId="337"/>
    <cellStyle name="표준 154" xfId="338"/>
    <cellStyle name="표준 155" xfId="339"/>
    <cellStyle name="표준 156" xfId="340"/>
    <cellStyle name="표준 157" xfId="341"/>
    <cellStyle name="표준 158" xfId="342"/>
    <cellStyle name="표준 159" xfId="343"/>
    <cellStyle name="표준 16" xfId="59"/>
    <cellStyle name="표준 16 2" xfId="50"/>
    <cellStyle name="표준 16 3" xfId="57"/>
    <cellStyle name="표준 16 4" xfId="58"/>
    <cellStyle name="표준 160" xfId="344"/>
    <cellStyle name="표준 161" xfId="345"/>
    <cellStyle name="표준 162" xfId="346"/>
    <cellStyle name="표준 163" xfId="347"/>
    <cellStyle name="표준 164" xfId="348"/>
    <cellStyle name="표준 165" xfId="349"/>
    <cellStyle name="표준 166" xfId="350"/>
    <cellStyle name="표준 167" xfId="351"/>
    <cellStyle name="표준 168" xfId="352"/>
    <cellStyle name="표준 169" xfId="353"/>
    <cellStyle name="표준 17" xfId="46"/>
    <cellStyle name="표준 170" xfId="354"/>
    <cellStyle name="표준 171" xfId="355"/>
    <cellStyle name="표준 172" xfId="356"/>
    <cellStyle name="표준 173" xfId="357"/>
    <cellStyle name="표준 174" xfId="358"/>
    <cellStyle name="표준 175" xfId="359"/>
    <cellStyle name="표준 176" xfId="360"/>
    <cellStyle name="표준 177" xfId="361"/>
    <cellStyle name="표준 178" xfId="362"/>
    <cellStyle name="표준 179" xfId="363"/>
    <cellStyle name="표준 18" xfId="47"/>
    <cellStyle name="표준 180" xfId="416"/>
    <cellStyle name="표준 181" xfId="417"/>
    <cellStyle name="표준 182" xfId="418"/>
    <cellStyle name="표준 183" xfId="419"/>
    <cellStyle name="표준 184" xfId="420"/>
    <cellStyle name="표준 185" xfId="421"/>
    <cellStyle name="표준 186" xfId="422"/>
    <cellStyle name="표준 187" xfId="423"/>
    <cellStyle name="표준 188" xfId="424"/>
    <cellStyle name="표준 189" xfId="425"/>
    <cellStyle name="표준 19" xfId="51"/>
    <cellStyle name="표준 2" xfId="25"/>
    <cellStyle name="표준 2 10" xfId="242"/>
    <cellStyle name="표준 2 11" xfId="252"/>
    <cellStyle name="표준 2 12" xfId="260"/>
    <cellStyle name="표준 2 13" xfId="269"/>
    <cellStyle name="표준 2 14" xfId="277"/>
    <cellStyle name="표준 2 15" xfId="278"/>
    <cellStyle name="표준 2 2" xfId="26"/>
    <cellStyle name="표준 2 3" xfId="27"/>
    <cellStyle name="표준 2 4" xfId="28"/>
    <cellStyle name="표준 2 5" xfId="29"/>
    <cellStyle name="표준 2 6" xfId="30"/>
    <cellStyle name="표준 2 7" xfId="31"/>
    <cellStyle name="표준 2 8" xfId="40"/>
    <cellStyle name="표준 2 9" xfId="36"/>
    <cellStyle name="표준 2 9 2" xfId="45"/>
    <cellStyle name="표준 2 9 2 2" xfId="54"/>
    <cellStyle name="표준 2 9 2 2 2" xfId="311"/>
    <cellStyle name="표준 2 9 2 2 2 2" xfId="407"/>
    <cellStyle name="표준 2 9 2 2 3" xfId="369"/>
    <cellStyle name="표준 2 9 2 3" xfId="308"/>
    <cellStyle name="표준 2 9 2 3 2" xfId="404"/>
    <cellStyle name="표준 2 9 2 4" xfId="366"/>
    <cellStyle name="표준 2 9 3" xfId="49"/>
    <cellStyle name="표준 2 9 3 2" xfId="55"/>
    <cellStyle name="표준 2 9 3 2 2" xfId="312"/>
    <cellStyle name="표준 2 9 3 2 2 2" xfId="408"/>
    <cellStyle name="표준 2 9 3 2 3" xfId="370"/>
    <cellStyle name="표준 2 9 3 3" xfId="309"/>
    <cellStyle name="표준 2 9 3 3 2" xfId="405"/>
    <cellStyle name="표준 2 9 3 4" xfId="367"/>
    <cellStyle name="표준 2 9 4" xfId="53"/>
    <cellStyle name="표준 2 9 4 2" xfId="310"/>
    <cellStyle name="표준 2 9 4 2 2" xfId="406"/>
    <cellStyle name="표준 2 9 4 3" xfId="368"/>
    <cellStyle name="표준 2 9 5" xfId="56"/>
    <cellStyle name="표준 2 9 5 2" xfId="313"/>
    <cellStyle name="표준 2 9 5 2 2" xfId="409"/>
    <cellStyle name="표준 2 9 5 3" xfId="371"/>
    <cellStyle name="표준 2 9 6" xfId="44"/>
    <cellStyle name="표준 2 9 6 2" xfId="307"/>
    <cellStyle name="표준 2 9 6 2 2" xfId="403"/>
    <cellStyle name="표준 2 9 6 3" xfId="365"/>
    <cellStyle name="표준 2 9 7" xfId="306"/>
    <cellStyle name="표준 2 9 7 2" xfId="402"/>
    <cellStyle name="표준 2 9 8" xfId="364"/>
    <cellStyle name="표준 2_정수" xfId="41"/>
    <cellStyle name="표준 20" xfId="52"/>
    <cellStyle name="표준 21" xfId="98"/>
    <cellStyle name="표준 22" xfId="99"/>
    <cellStyle name="표준 23" xfId="100"/>
    <cellStyle name="표준 24" xfId="60"/>
    <cellStyle name="표준 25" xfId="101"/>
    <cellStyle name="표준 26" xfId="61"/>
    <cellStyle name="표준 27" xfId="102"/>
    <cellStyle name="표준 28" xfId="103"/>
    <cellStyle name="표준 29" xfId="104"/>
    <cellStyle name="표준 3" xfId="2"/>
    <cellStyle name="표준 3 2" xfId="38"/>
    <cellStyle name="표준 3 3" xfId="37"/>
    <cellStyle name="표준 3_정수" xfId="42"/>
    <cellStyle name="표준 30" xfId="105"/>
    <cellStyle name="표준 31" xfId="106"/>
    <cellStyle name="표준 32" xfId="107"/>
    <cellStyle name="표준 33" xfId="108"/>
    <cellStyle name="표준 34" xfId="109"/>
    <cellStyle name="표준 35" xfId="62"/>
    <cellStyle name="표준 36" xfId="63"/>
    <cellStyle name="표준 37" xfId="64"/>
    <cellStyle name="표준 38" xfId="65"/>
    <cellStyle name="표준 39" xfId="66"/>
    <cellStyle name="표준 4" xfId="1"/>
    <cellStyle name="표준 40" xfId="67"/>
    <cellStyle name="표준 41" xfId="68"/>
    <cellStyle name="표준 42" xfId="69"/>
    <cellStyle name="표준 43" xfId="70"/>
    <cellStyle name="표준 44" xfId="71"/>
    <cellStyle name="표준 45" xfId="72"/>
    <cellStyle name="표준 46" xfId="73"/>
    <cellStyle name="표준 47" xfId="74"/>
    <cellStyle name="표준 48" xfId="75"/>
    <cellStyle name="표준 49" xfId="110"/>
    <cellStyle name="표준 5" xfId="39"/>
    <cellStyle name="표준 50" xfId="111"/>
    <cellStyle name="표준 51" xfId="112"/>
    <cellStyle name="표준 52" xfId="113"/>
    <cellStyle name="표준 53" xfId="114"/>
    <cellStyle name="표준 54" xfId="115"/>
    <cellStyle name="표준 55" xfId="116"/>
    <cellStyle name="표준 56" xfId="117"/>
    <cellStyle name="표준 57" xfId="118"/>
    <cellStyle name="표준 58" xfId="119"/>
    <cellStyle name="표준 59" xfId="139"/>
    <cellStyle name="표준 6" xfId="32"/>
    <cellStyle name="표준 60" xfId="128"/>
    <cellStyle name="표준 61" xfId="129"/>
    <cellStyle name="표준 62" xfId="130"/>
    <cellStyle name="표준 63" xfId="120"/>
    <cellStyle name="표준 64" xfId="121"/>
    <cellStyle name="표준 65" xfId="122"/>
    <cellStyle name="표준 66" xfId="123"/>
    <cellStyle name="표준 67" xfId="124"/>
    <cellStyle name="표준 68" xfId="125"/>
    <cellStyle name="표준 69" xfId="131"/>
    <cellStyle name="표준 7" xfId="33"/>
    <cellStyle name="표준 70" xfId="126"/>
    <cellStyle name="표준 71" xfId="127"/>
    <cellStyle name="표준 72" xfId="132"/>
    <cellStyle name="표준 73" xfId="133"/>
    <cellStyle name="표준 74" xfId="134"/>
    <cellStyle name="표준 75" xfId="135"/>
    <cellStyle name="표준 76" xfId="136"/>
    <cellStyle name="표준 77" xfId="137"/>
    <cellStyle name="표준 78" xfId="138"/>
    <cellStyle name="표준 79" xfId="140"/>
    <cellStyle name="표준 8" xfId="34"/>
    <cellStyle name="표준 80" xfId="141"/>
    <cellStyle name="표준 81" xfId="142"/>
    <cellStyle name="표준 82" xfId="143"/>
    <cellStyle name="표준 83" xfId="144"/>
    <cellStyle name="표준 84" xfId="145"/>
    <cellStyle name="표준 85" xfId="146"/>
    <cellStyle name="표준 86" xfId="147"/>
    <cellStyle name="표준 87" xfId="148"/>
    <cellStyle name="표준 88" xfId="149"/>
    <cellStyle name="표준 89" xfId="150"/>
    <cellStyle name="표준 9" xfId="35"/>
    <cellStyle name="표준 90" xfId="151"/>
    <cellStyle name="표준 91" xfId="152"/>
    <cellStyle name="표준 92" xfId="153"/>
    <cellStyle name="표준 93" xfId="154"/>
    <cellStyle name="표준 94" xfId="155"/>
    <cellStyle name="표준 95" xfId="156"/>
    <cellStyle name="표준 96" xfId="157"/>
    <cellStyle name="표준 97" xfId="158"/>
    <cellStyle name="표준 98" xfId="159"/>
    <cellStyle name="표준 99" xfId="160"/>
    <cellStyle name="표준_수돗물 수질검사 결과 1부(2009-09)" xfId="48"/>
  </cellStyles>
  <dxfs count="6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609600</xdr:colOff>
      <xdr:row>18</xdr:row>
      <xdr:rowOff>600076</xdr:rowOff>
    </xdr:to>
    <xdr:pic>
      <xdr:nvPicPr>
        <xdr:cNvPr id="7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5276850"/>
          <a:ext cx="609600" cy="6000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0</xdr:colOff>
      <xdr:row>18</xdr:row>
      <xdr:rowOff>600075</xdr:rowOff>
    </xdr:to>
    <xdr:pic>
      <xdr:nvPicPr>
        <xdr:cNvPr id="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1</xdr:colOff>
      <xdr:row>18</xdr:row>
      <xdr:rowOff>619125</xdr:rowOff>
    </xdr:to>
    <xdr:pic>
      <xdr:nvPicPr>
        <xdr:cNvPr id="9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43225" y="52768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6</xdr:col>
      <xdr:colOff>0</xdr:colOff>
      <xdr:row>19</xdr:row>
      <xdr:rowOff>33236</xdr:rowOff>
    </xdr:to>
    <xdr:pic>
      <xdr:nvPicPr>
        <xdr:cNvPr id="10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5276850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600075</xdr:rowOff>
    </xdr:to>
    <xdr:pic>
      <xdr:nvPicPr>
        <xdr:cNvPr id="11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609600</xdr:colOff>
      <xdr:row>18</xdr:row>
      <xdr:rowOff>604156</xdr:rowOff>
    </xdr:to>
    <xdr:pic>
      <xdr:nvPicPr>
        <xdr:cNvPr id="12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5276850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9525</xdr:colOff>
      <xdr:row>18</xdr:row>
      <xdr:rowOff>28575</xdr:rowOff>
    </xdr:from>
    <xdr:to>
      <xdr:col>8</xdr:col>
      <xdr:colOff>666750</xdr:colOff>
      <xdr:row>18</xdr:row>
      <xdr:rowOff>647699</xdr:rowOff>
    </xdr:to>
    <xdr:pic>
      <xdr:nvPicPr>
        <xdr:cNvPr id="13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95950" y="53054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657225</xdr:colOff>
      <xdr:row>24</xdr:row>
      <xdr:rowOff>571501</xdr:rowOff>
    </xdr:to>
    <xdr:pic>
      <xdr:nvPicPr>
        <xdr:cNvPr id="14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73247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0</xdr:colOff>
      <xdr:row>24</xdr:row>
      <xdr:rowOff>600075</xdr:rowOff>
    </xdr:to>
    <xdr:pic>
      <xdr:nvPicPr>
        <xdr:cNvPr id="15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28575</xdr:colOff>
      <xdr:row>24</xdr:row>
      <xdr:rowOff>0</xdr:rowOff>
    </xdr:from>
    <xdr:to>
      <xdr:col>5</xdr:col>
      <xdr:colOff>28576</xdr:colOff>
      <xdr:row>24</xdr:row>
      <xdr:rowOff>619125</xdr:rowOff>
    </xdr:to>
    <xdr:pic>
      <xdr:nvPicPr>
        <xdr:cNvPr id="16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71800" y="67246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6</xdr:col>
      <xdr:colOff>0</xdr:colOff>
      <xdr:row>25</xdr:row>
      <xdr:rowOff>42761</xdr:rowOff>
    </xdr:to>
    <xdr:pic>
      <xdr:nvPicPr>
        <xdr:cNvPr id="17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7324725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7</xdr:col>
      <xdr:colOff>0</xdr:colOff>
      <xdr:row>24</xdr:row>
      <xdr:rowOff>600075</xdr:rowOff>
    </xdr:to>
    <xdr:pic>
      <xdr:nvPicPr>
        <xdr:cNvPr id="18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609600</xdr:colOff>
      <xdr:row>24</xdr:row>
      <xdr:rowOff>604156</xdr:rowOff>
    </xdr:to>
    <xdr:pic>
      <xdr:nvPicPr>
        <xdr:cNvPr id="19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7324725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657225</xdr:colOff>
      <xdr:row>24</xdr:row>
      <xdr:rowOff>619124</xdr:rowOff>
    </xdr:to>
    <xdr:pic>
      <xdr:nvPicPr>
        <xdr:cNvPr id="20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86425" y="73247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600075</xdr:rowOff>
    </xdr:to>
    <xdr:pic>
      <xdr:nvPicPr>
        <xdr:cNvPr id="26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14825" y="300037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3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432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657225</xdr:colOff>
      <xdr:row>13</xdr:row>
      <xdr:rowOff>571501</xdr:rowOff>
    </xdr:to>
    <xdr:pic>
      <xdr:nvPicPr>
        <xdr:cNvPr id="25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657225</xdr:colOff>
      <xdr:row>13</xdr:row>
      <xdr:rowOff>571501</xdr:rowOff>
    </xdr:to>
    <xdr:pic>
      <xdr:nvPicPr>
        <xdr:cNvPr id="2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13</xdr:row>
      <xdr:rowOff>600075</xdr:rowOff>
    </xdr:to>
    <xdr:pic>
      <xdr:nvPicPr>
        <xdr:cNvPr id="2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67246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9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657225</xdr:colOff>
      <xdr:row>13</xdr:row>
      <xdr:rowOff>571501</xdr:rowOff>
    </xdr:to>
    <xdr:pic>
      <xdr:nvPicPr>
        <xdr:cNvPr id="30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194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0</xdr:colOff>
      <xdr:row>13</xdr:row>
      <xdr:rowOff>600075</xdr:rowOff>
    </xdr:to>
    <xdr:pic>
      <xdr:nvPicPr>
        <xdr:cNvPr id="31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4695825"/>
          <a:ext cx="685800" cy="60007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HAMONITEMP/BCBB72C5B93B4f28AF96C87A666164B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험결과"/>
      <sheetName val="시험일지"/>
    </sheetNames>
    <sheetDataSet>
      <sheetData sheetId="0"/>
      <sheetData sheetId="1">
        <row r="8">
          <cell r="Q8">
            <v>0.25</v>
          </cell>
          <cell r="V8">
            <v>0.7999999999999674</v>
          </cell>
          <cell r="X8">
            <v>9.77</v>
          </cell>
          <cell r="AA8">
            <v>913.9</v>
          </cell>
          <cell r="AD8">
            <v>33.1</v>
          </cell>
        </row>
        <row r="9">
          <cell r="J9">
            <v>1.81</v>
          </cell>
          <cell r="V9">
            <v>1.1999999999999789</v>
          </cell>
          <cell r="X9">
            <v>8.16</v>
          </cell>
          <cell r="AA9">
            <v>1413.6</v>
          </cell>
          <cell r="AD9">
            <v>23.1</v>
          </cell>
        </row>
        <row r="10">
          <cell r="J10">
            <v>1.53</v>
          </cell>
          <cell r="V10">
            <v>2.0000000000000018</v>
          </cell>
          <cell r="X10">
            <v>8.25</v>
          </cell>
          <cell r="AA10">
            <v>529.79999999999995</v>
          </cell>
          <cell r="AD10">
            <v>1</v>
          </cell>
        </row>
        <row r="11">
          <cell r="J11">
            <v>3.78</v>
          </cell>
          <cell r="AA11">
            <v>870.4</v>
          </cell>
          <cell r="AD11">
            <v>1</v>
          </cell>
        </row>
        <row r="12">
          <cell r="J12">
            <v>2.35</v>
          </cell>
          <cell r="V12">
            <v>1.1999999999999789</v>
          </cell>
          <cell r="X12">
            <v>8.51</v>
          </cell>
          <cell r="AA12">
            <v>133.30000000000001</v>
          </cell>
          <cell r="AD1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pane xSplit="6" ySplit="5" topLeftCell="G6" activePane="bottomRight" state="frozen"/>
      <selection pane="topRight" activeCell="G1" sqref="G1"/>
      <selection pane="bottomLeft" activeCell="A6" sqref="A6"/>
      <selection pane="bottomRight" sqref="A1:H1"/>
    </sheetView>
  </sheetViews>
  <sheetFormatPr defaultRowHeight="16.5"/>
  <cols>
    <col min="1" max="1" width="5.5" customWidth="1"/>
    <col min="2" max="2" width="20.125" customWidth="1"/>
    <col min="5" max="7" width="8.75" style="44" customWidth="1"/>
    <col min="8" max="8" width="8.5" style="44" customWidth="1"/>
    <col min="9" max="9" width="9.875" style="44" customWidth="1"/>
    <col min="10" max="10" width="9" style="44"/>
  </cols>
  <sheetData>
    <row r="1" spans="1:10" ht="32.25" customHeight="1">
      <c r="A1" s="136" t="s">
        <v>6</v>
      </c>
      <c r="B1" s="136"/>
      <c r="C1" s="136"/>
      <c r="D1" s="136"/>
      <c r="E1" s="136"/>
      <c r="F1" s="136"/>
      <c r="G1" s="136"/>
      <c r="H1" s="136"/>
    </row>
    <row r="2" spans="1:10" ht="20.25">
      <c r="A2" s="137" t="s">
        <v>203</v>
      </c>
      <c r="B2" s="137"/>
      <c r="C2" s="137"/>
      <c r="D2" s="137"/>
      <c r="E2" s="137"/>
      <c r="F2" s="137"/>
      <c r="G2" s="137"/>
      <c r="H2" s="137"/>
    </row>
    <row r="3" spans="1:10" ht="6" customHeight="1" thickBot="1">
      <c r="A3" s="4"/>
      <c r="B3" s="11"/>
      <c r="C3" s="4"/>
      <c r="D3" s="4"/>
      <c r="E3" s="4"/>
      <c r="F3" s="4"/>
      <c r="G3" s="4"/>
      <c r="H3" s="4"/>
    </row>
    <row r="4" spans="1:10">
      <c r="A4" s="138" t="s">
        <v>7</v>
      </c>
      <c r="B4" s="140" t="s">
        <v>0</v>
      </c>
      <c r="C4" s="140"/>
      <c r="D4" s="140"/>
      <c r="E4" s="141" t="s">
        <v>5</v>
      </c>
      <c r="F4" s="143" t="s">
        <v>178</v>
      </c>
      <c r="G4" s="143" t="s">
        <v>4</v>
      </c>
      <c r="H4" s="143" t="s">
        <v>1</v>
      </c>
      <c r="I4" s="130" t="s">
        <v>174</v>
      </c>
    </row>
    <row r="5" spans="1:10">
      <c r="A5" s="139"/>
      <c r="B5" s="68" t="s">
        <v>8</v>
      </c>
      <c r="C5" s="95" t="s">
        <v>9</v>
      </c>
      <c r="D5" s="95" t="s">
        <v>10</v>
      </c>
      <c r="E5" s="142"/>
      <c r="F5" s="144"/>
      <c r="G5" s="144"/>
      <c r="H5" s="144"/>
      <c r="I5" s="131"/>
    </row>
    <row r="6" spans="1:10">
      <c r="A6" s="69">
        <v>1</v>
      </c>
      <c r="B6" s="70" t="s">
        <v>11</v>
      </c>
      <c r="C6" s="60" t="s">
        <v>12</v>
      </c>
      <c r="D6" s="71" t="s">
        <v>13</v>
      </c>
      <c r="E6" s="61">
        <v>0</v>
      </c>
      <c r="F6" s="61">
        <v>0</v>
      </c>
      <c r="G6" s="61">
        <v>0</v>
      </c>
      <c r="H6" s="61">
        <v>0</v>
      </c>
      <c r="I6" s="90">
        <v>0</v>
      </c>
      <c r="J6" s="51"/>
    </row>
    <row r="7" spans="1:10">
      <c r="A7" s="69">
        <v>2</v>
      </c>
      <c r="B7" s="70" t="s">
        <v>14</v>
      </c>
      <c r="C7" s="60" t="s">
        <v>2</v>
      </c>
      <c r="D7" s="71" t="s">
        <v>15</v>
      </c>
      <c r="E7" s="58" t="s">
        <v>188</v>
      </c>
      <c r="F7" s="58" t="s">
        <v>188</v>
      </c>
      <c r="G7" s="58" t="s">
        <v>188</v>
      </c>
      <c r="H7" s="58" t="s">
        <v>188</v>
      </c>
      <c r="I7" s="90" t="s">
        <v>188</v>
      </c>
      <c r="J7" s="51"/>
    </row>
    <row r="8" spans="1:10">
      <c r="A8" s="69">
        <v>3</v>
      </c>
      <c r="B8" s="72" t="s">
        <v>16</v>
      </c>
      <c r="C8" s="60" t="s">
        <v>17</v>
      </c>
      <c r="D8" s="71" t="s">
        <v>18</v>
      </c>
      <c r="E8" s="58" t="s">
        <v>2</v>
      </c>
      <c r="F8" s="58" t="s">
        <v>188</v>
      </c>
      <c r="G8" s="58" t="s">
        <v>188</v>
      </c>
      <c r="H8" s="58" t="s">
        <v>182</v>
      </c>
      <c r="I8" s="90" t="s">
        <v>188</v>
      </c>
      <c r="J8" s="51"/>
    </row>
    <row r="9" spans="1:10">
      <c r="A9" s="69">
        <v>4</v>
      </c>
      <c r="B9" s="70" t="s">
        <v>19</v>
      </c>
      <c r="C9" s="60" t="s">
        <v>20</v>
      </c>
      <c r="D9" s="71" t="s">
        <v>18</v>
      </c>
      <c r="E9" s="106">
        <v>0.19</v>
      </c>
      <c r="F9" s="106">
        <v>0.16</v>
      </c>
      <c r="G9" s="106">
        <v>0.21</v>
      </c>
      <c r="H9" s="106">
        <v>0</v>
      </c>
      <c r="I9" s="107">
        <v>0</v>
      </c>
    </row>
    <row r="10" spans="1:10">
      <c r="A10" s="69">
        <v>5</v>
      </c>
      <c r="B10" s="72" t="s">
        <v>21</v>
      </c>
      <c r="C10" s="60" t="s">
        <v>17</v>
      </c>
      <c r="D10" s="71" t="s">
        <v>18</v>
      </c>
      <c r="E10" s="58" t="s">
        <v>2</v>
      </c>
      <c r="F10" s="58" t="s">
        <v>188</v>
      </c>
      <c r="G10" s="58" t="s">
        <v>188</v>
      </c>
      <c r="H10" s="58" t="s">
        <v>188</v>
      </c>
      <c r="I10" s="90" t="s">
        <v>188</v>
      </c>
      <c r="J10" s="51"/>
    </row>
    <row r="11" spans="1:10">
      <c r="A11" s="69">
        <v>6</v>
      </c>
      <c r="B11" s="72" t="s">
        <v>22</v>
      </c>
      <c r="C11" s="60" t="s">
        <v>17</v>
      </c>
      <c r="D11" s="71" t="s">
        <v>18</v>
      </c>
      <c r="E11" s="58" t="s">
        <v>2</v>
      </c>
      <c r="F11" s="58" t="s">
        <v>188</v>
      </c>
      <c r="G11" s="58" t="s">
        <v>188</v>
      </c>
      <c r="H11" s="58" t="s">
        <v>188</v>
      </c>
      <c r="I11" s="90" t="s">
        <v>188</v>
      </c>
      <c r="J11" s="51"/>
    </row>
    <row r="12" spans="1:10">
      <c r="A12" s="69">
        <v>7</v>
      </c>
      <c r="B12" s="72" t="s">
        <v>23</v>
      </c>
      <c r="C12" s="60" t="s">
        <v>24</v>
      </c>
      <c r="D12" s="71" t="s">
        <v>18</v>
      </c>
      <c r="E12" s="58" t="s">
        <v>2</v>
      </c>
      <c r="F12" s="58" t="s">
        <v>188</v>
      </c>
      <c r="G12" s="58" t="s">
        <v>188</v>
      </c>
      <c r="H12" s="58" t="s">
        <v>188</v>
      </c>
      <c r="I12" s="90" t="s">
        <v>188</v>
      </c>
      <c r="J12" s="51"/>
    </row>
    <row r="13" spans="1:10">
      <c r="A13" s="69">
        <v>8</v>
      </c>
      <c r="B13" s="72" t="s">
        <v>25</v>
      </c>
      <c r="C13" s="60" t="s">
        <v>17</v>
      </c>
      <c r="D13" s="71" t="s">
        <v>18</v>
      </c>
      <c r="E13" s="58" t="s">
        <v>2</v>
      </c>
      <c r="F13" s="58" t="s">
        <v>188</v>
      </c>
      <c r="G13" s="58" t="s">
        <v>188</v>
      </c>
      <c r="H13" s="58" t="s">
        <v>188</v>
      </c>
      <c r="I13" s="90" t="s">
        <v>188</v>
      </c>
      <c r="J13" s="51"/>
    </row>
    <row r="14" spans="1:10">
      <c r="A14" s="69">
        <v>9</v>
      </c>
      <c r="B14" s="72" t="s">
        <v>200</v>
      </c>
      <c r="C14" s="60" t="s">
        <v>26</v>
      </c>
      <c r="D14" s="71" t="s">
        <v>18</v>
      </c>
      <c r="E14" s="58" t="s">
        <v>2</v>
      </c>
      <c r="F14" s="58" t="s">
        <v>188</v>
      </c>
      <c r="G14" s="58" t="s">
        <v>188</v>
      </c>
      <c r="H14" s="58" t="s">
        <v>188</v>
      </c>
      <c r="I14" s="90" t="s">
        <v>188</v>
      </c>
      <c r="J14" s="51"/>
    </row>
    <row r="15" spans="1:10">
      <c r="A15" s="69">
        <v>10</v>
      </c>
      <c r="B15" s="70" t="s">
        <v>27</v>
      </c>
      <c r="C15" s="60" t="s">
        <v>28</v>
      </c>
      <c r="D15" s="71" t="s">
        <v>18</v>
      </c>
      <c r="E15" s="108">
        <v>0</v>
      </c>
      <c r="F15" s="108">
        <v>0</v>
      </c>
      <c r="G15" s="108">
        <v>0</v>
      </c>
      <c r="H15" s="108">
        <v>0</v>
      </c>
      <c r="I15" s="109">
        <v>0</v>
      </c>
      <c r="J15" s="51"/>
    </row>
    <row r="16" spans="1:10">
      <c r="A16" s="69">
        <v>11</v>
      </c>
      <c r="B16" s="70" t="s">
        <v>29</v>
      </c>
      <c r="C16" s="60" t="s">
        <v>30</v>
      </c>
      <c r="D16" s="71" t="s">
        <v>18</v>
      </c>
      <c r="E16" s="106">
        <v>2.7</v>
      </c>
      <c r="F16" s="106">
        <v>1.9</v>
      </c>
      <c r="G16" s="106">
        <v>1.3</v>
      </c>
      <c r="H16" s="106">
        <v>0.4</v>
      </c>
      <c r="I16" s="107">
        <v>2.1</v>
      </c>
      <c r="J16" s="53"/>
    </row>
    <row r="17" spans="1:10">
      <c r="A17" s="69">
        <v>12</v>
      </c>
      <c r="B17" s="72" t="s">
        <v>31</v>
      </c>
      <c r="C17" s="60" t="s">
        <v>32</v>
      </c>
      <c r="D17" s="71" t="s">
        <v>18</v>
      </c>
      <c r="E17" s="61" t="s">
        <v>188</v>
      </c>
      <c r="F17" s="61" t="s">
        <v>188</v>
      </c>
      <c r="G17" s="61" t="s">
        <v>188</v>
      </c>
      <c r="H17" s="61" t="s">
        <v>188</v>
      </c>
      <c r="I17" s="90" t="s">
        <v>188</v>
      </c>
      <c r="J17" s="51"/>
    </row>
    <row r="18" spans="1:10">
      <c r="A18" s="69">
        <v>13</v>
      </c>
      <c r="B18" s="72" t="s">
        <v>33</v>
      </c>
      <c r="C18" s="60" t="s">
        <v>32</v>
      </c>
      <c r="D18" s="71" t="s">
        <v>18</v>
      </c>
      <c r="E18" s="61" t="s">
        <v>188</v>
      </c>
      <c r="F18" s="61" t="s">
        <v>188</v>
      </c>
      <c r="G18" s="61" t="s">
        <v>188</v>
      </c>
      <c r="H18" s="61" t="s">
        <v>188</v>
      </c>
      <c r="I18" s="90" t="s">
        <v>188</v>
      </c>
      <c r="J18" s="51"/>
    </row>
    <row r="19" spans="1:10">
      <c r="A19" s="69">
        <v>14</v>
      </c>
      <c r="B19" s="72" t="s">
        <v>34</v>
      </c>
      <c r="C19" s="60" t="s">
        <v>35</v>
      </c>
      <c r="D19" s="71" t="s">
        <v>18</v>
      </c>
      <c r="E19" s="83">
        <v>1.4E-2</v>
      </c>
      <c r="F19" s="83">
        <v>2.8E-3</v>
      </c>
      <c r="G19" s="83" t="s">
        <v>182</v>
      </c>
      <c r="H19" s="61" t="s">
        <v>182</v>
      </c>
      <c r="I19" s="92">
        <v>3.7999999999999999E-2</v>
      </c>
      <c r="J19" s="51"/>
    </row>
    <row r="20" spans="1:10">
      <c r="A20" s="69">
        <v>15</v>
      </c>
      <c r="B20" s="72" t="s">
        <v>36</v>
      </c>
      <c r="C20" s="60" t="s">
        <v>37</v>
      </c>
      <c r="D20" s="71" t="s">
        <v>18</v>
      </c>
      <c r="E20" s="61" t="s">
        <v>188</v>
      </c>
      <c r="F20" s="61" t="s">
        <v>188</v>
      </c>
      <c r="G20" s="61" t="s">
        <v>188</v>
      </c>
      <c r="H20" s="61" t="s">
        <v>188</v>
      </c>
      <c r="I20" s="90" t="s">
        <v>188</v>
      </c>
      <c r="J20" s="51"/>
    </row>
    <row r="21" spans="1:10">
      <c r="A21" s="69">
        <v>16</v>
      </c>
      <c r="B21" s="72" t="s">
        <v>38</v>
      </c>
      <c r="C21" s="60" t="s">
        <v>39</v>
      </c>
      <c r="D21" s="71" t="s">
        <v>18</v>
      </c>
      <c r="E21" s="61" t="s">
        <v>188</v>
      </c>
      <c r="F21" s="61" t="s">
        <v>188</v>
      </c>
      <c r="G21" s="61" t="s">
        <v>188</v>
      </c>
      <c r="H21" s="61" t="s">
        <v>188</v>
      </c>
      <c r="I21" s="90" t="s">
        <v>188</v>
      </c>
      <c r="J21" s="51"/>
    </row>
    <row r="22" spans="1:10">
      <c r="A22" s="69">
        <v>17</v>
      </c>
      <c r="B22" s="72" t="s">
        <v>40</v>
      </c>
      <c r="C22" s="60" t="s">
        <v>41</v>
      </c>
      <c r="D22" s="71" t="s">
        <v>18</v>
      </c>
      <c r="E22" s="61" t="s">
        <v>188</v>
      </c>
      <c r="F22" s="61" t="s">
        <v>188</v>
      </c>
      <c r="G22" s="61" t="s">
        <v>188</v>
      </c>
      <c r="H22" s="61" t="s">
        <v>188</v>
      </c>
      <c r="I22" s="90" t="s">
        <v>188</v>
      </c>
      <c r="J22" s="51"/>
    </row>
    <row r="23" spans="1:10">
      <c r="A23" s="69">
        <v>18</v>
      </c>
      <c r="B23" s="72" t="s">
        <v>42</v>
      </c>
      <c r="C23" s="60" t="s">
        <v>43</v>
      </c>
      <c r="D23" s="71" t="s">
        <v>18</v>
      </c>
      <c r="E23" s="61" t="s">
        <v>188</v>
      </c>
      <c r="F23" s="61" t="s">
        <v>188</v>
      </c>
      <c r="G23" s="61" t="s">
        <v>188</v>
      </c>
      <c r="H23" s="61" t="s">
        <v>188</v>
      </c>
      <c r="I23" s="90" t="s">
        <v>188</v>
      </c>
      <c r="J23" s="51"/>
    </row>
    <row r="24" spans="1:10">
      <c r="A24" s="69">
        <v>19</v>
      </c>
      <c r="B24" s="72" t="s">
        <v>44</v>
      </c>
      <c r="C24" s="60" t="s">
        <v>45</v>
      </c>
      <c r="D24" s="71" t="s">
        <v>18</v>
      </c>
      <c r="E24" s="61" t="s">
        <v>188</v>
      </c>
      <c r="F24" s="61" t="s">
        <v>188</v>
      </c>
      <c r="G24" s="61" t="s">
        <v>188</v>
      </c>
      <c r="H24" s="61" t="s">
        <v>188</v>
      </c>
      <c r="I24" s="90" t="s">
        <v>188</v>
      </c>
      <c r="J24" s="51"/>
    </row>
    <row r="25" spans="1:10">
      <c r="A25" s="69">
        <v>20</v>
      </c>
      <c r="B25" s="72" t="s">
        <v>46</v>
      </c>
      <c r="C25" s="60" t="s">
        <v>35</v>
      </c>
      <c r="D25" s="71" t="s">
        <v>18</v>
      </c>
      <c r="E25" s="61" t="s">
        <v>188</v>
      </c>
      <c r="F25" s="61" t="s">
        <v>188</v>
      </c>
      <c r="G25" s="61" t="s">
        <v>188</v>
      </c>
      <c r="H25" s="61" t="s">
        <v>188</v>
      </c>
      <c r="I25" s="90" t="s">
        <v>188</v>
      </c>
      <c r="J25" s="51"/>
    </row>
    <row r="26" spans="1:10">
      <c r="A26" s="69">
        <v>21</v>
      </c>
      <c r="B26" s="72" t="s">
        <v>47</v>
      </c>
      <c r="C26" s="60" t="s">
        <v>17</v>
      </c>
      <c r="D26" s="71" t="s">
        <v>18</v>
      </c>
      <c r="E26" s="61" t="s">
        <v>188</v>
      </c>
      <c r="F26" s="61" t="s">
        <v>188</v>
      </c>
      <c r="G26" s="61" t="s">
        <v>188</v>
      </c>
      <c r="H26" s="61" t="s">
        <v>188</v>
      </c>
      <c r="I26" s="90" t="s">
        <v>188</v>
      </c>
      <c r="J26" s="51"/>
    </row>
    <row r="27" spans="1:10">
      <c r="A27" s="69">
        <v>22</v>
      </c>
      <c r="B27" s="72" t="s">
        <v>48</v>
      </c>
      <c r="C27" s="60" t="s">
        <v>49</v>
      </c>
      <c r="D27" s="71" t="s">
        <v>18</v>
      </c>
      <c r="E27" s="61" t="s">
        <v>188</v>
      </c>
      <c r="F27" s="61" t="s">
        <v>188</v>
      </c>
      <c r="G27" s="61" t="s">
        <v>188</v>
      </c>
      <c r="H27" s="61" t="s">
        <v>188</v>
      </c>
      <c r="I27" s="90" t="s">
        <v>188</v>
      </c>
      <c r="J27" s="51"/>
    </row>
    <row r="28" spans="1:10">
      <c r="A28" s="69">
        <v>23</v>
      </c>
      <c r="B28" s="72" t="s">
        <v>50</v>
      </c>
      <c r="C28" s="60" t="s">
        <v>37</v>
      </c>
      <c r="D28" s="71" t="s">
        <v>18</v>
      </c>
      <c r="E28" s="61">
        <v>1.4E-2</v>
      </c>
      <c r="F28" s="61" t="s">
        <v>188</v>
      </c>
      <c r="G28" s="61" t="s">
        <v>188</v>
      </c>
      <c r="H28" s="61">
        <v>1.2E-2</v>
      </c>
      <c r="I28" s="90">
        <v>1.0999999999999999E-2</v>
      </c>
      <c r="J28" s="51"/>
    </row>
    <row r="29" spans="1:10">
      <c r="A29" s="69">
        <v>24</v>
      </c>
      <c r="B29" s="72" t="s">
        <v>51</v>
      </c>
      <c r="C29" s="60" t="s">
        <v>17</v>
      </c>
      <c r="D29" s="71" t="s">
        <v>18</v>
      </c>
      <c r="E29" s="61" t="s">
        <v>188</v>
      </c>
      <c r="F29" s="61" t="s">
        <v>188</v>
      </c>
      <c r="G29" s="61" t="s">
        <v>188</v>
      </c>
      <c r="H29" s="61" t="s">
        <v>188</v>
      </c>
      <c r="I29" s="90" t="s">
        <v>188</v>
      </c>
      <c r="J29" s="51"/>
    </row>
    <row r="30" spans="1:10">
      <c r="A30" s="69">
        <v>25</v>
      </c>
      <c r="B30" s="72" t="s">
        <v>52</v>
      </c>
      <c r="C30" s="60" t="s">
        <v>53</v>
      </c>
      <c r="D30" s="71" t="s">
        <v>18</v>
      </c>
      <c r="E30" s="61" t="s">
        <v>188</v>
      </c>
      <c r="F30" s="61" t="s">
        <v>188</v>
      </c>
      <c r="G30" s="61" t="s">
        <v>188</v>
      </c>
      <c r="H30" s="61" t="s">
        <v>188</v>
      </c>
      <c r="I30" s="90" t="s">
        <v>188</v>
      </c>
      <c r="J30" s="51"/>
    </row>
    <row r="31" spans="1:10">
      <c r="A31" s="69">
        <v>26</v>
      </c>
      <c r="B31" s="72" t="s">
        <v>54</v>
      </c>
      <c r="C31" s="60" t="s">
        <v>55</v>
      </c>
      <c r="D31" s="71" t="s">
        <v>18</v>
      </c>
      <c r="E31" s="61" t="s">
        <v>188</v>
      </c>
      <c r="F31" s="61" t="s">
        <v>188</v>
      </c>
      <c r="G31" s="61" t="s">
        <v>188</v>
      </c>
      <c r="H31" s="61" t="s">
        <v>188</v>
      </c>
      <c r="I31" s="90" t="s">
        <v>188</v>
      </c>
      <c r="J31" s="51"/>
    </row>
    <row r="32" spans="1:10">
      <c r="A32" s="69">
        <v>27</v>
      </c>
      <c r="B32" s="72" t="s">
        <v>56</v>
      </c>
      <c r="C32" s="60" t="s">
        <v>28</v>
      </c>
      <c r="D32" s="71" t="s">
        <v>18</v>
      </c>
      <c r="E32" s="61" t="s">
        <v>188</v>
      </c>
      <c r="F32" s="61" t="s">
        <v>188</v>
      </c>
      <c r="G32" s="61" t="s">
        <v>188</v>
      </c>
      <c r="H32" s="61" t="s">
        <v>188</v>
      </c>
      <c r="I32" s="90" t="s">
        <v>188</v>
      </c>
      <c r="J32" s="51"/>
    </row>
    <row r="33" spans="1:10">
      <c r="A33" s="69">
        <v>28</v>
      </c>
      <c r="B33" s="72" t="s">
        <v>57</v>
      </c>
      <c r="C33" s="60" t="s">
        <v>49</v>
      </c>
      <c r="D33" s="71" t="s">
        <v>18</v>
      </c>
      <c r="E33" s="61" t="s">
        <v>188</v>
      </c>
      <c r="F33" s="61" t="s">
        <v>188</v>
      </c>
      <c r="G33" s="61" t="s">
        <v>188</v>
      </c>
      <c r="H33" s="61" t="s">
        <v>188</v>
      </c>
      <c r="I33" s="90" t="s">
        <v>188</v>
      </c>
      <c r="J33" s="51"/>
    </row>
    <row r="34" spans="1:10">
      <c r="A34" s="69">
        <v>29</v>
      </c>
      <c r="B34" s="72" t="s">
        <v>58</v>
      </c>
      <c r="C34" s="60" t="s">
        <v>59</v>
      </c>
      <c r="D34" s="71" t="s">
        <v>18</v>
      </c>
      <c r="E34" s="61" t="s">
        <v>188</v>
      </c>
      <c r="F34" s="61" t="s">
        <v>188</v>
      </c>
      <c r="G34" s="61" t="s">
        <v>188</v>
      </c>
      <c r="H34" s="61" t="s">
        <v>188</v>
      </c>
      <c r="I34" s="90" t="s">
        <v>188</v>
      </c>
      <c r="J34" s="51"/>
    </row>
    <row r="35" spans="1:10">
      <c r="A35" s="69">
        <v>30</v>
      </c>
      <c r="B35" s="72" t="s">
        <v>60</v>
      </c>
      <c r="C35" s="60" t="s">
        <v>61</v>
      </c>
      <c r="D35" s="71" t="s">
        <v>18</v>
      </c>
      <c r="E35" s="84">
        <v>27</v>
      </c>
      <c r="F35" s="84">
        <v>26</v>
      </c>
      <c r="G35" s="84">
        <v>18</v>
      </c>
      <c r="H35" s="84">
        <v>9</v>
      </c>
      <c r="I35" s="93">
        <v>18</v>
      </c>
      <c r="J35" s="52"/>
    </row>
    <row r="36" spans="1:10">
      <c r="A36" s="69">
        <v>31</v>
      </c>
      <c r="B36" s="70" t="s">
        <v>62</v>
      </c>
      <c r="C36" s="60" t="s">
        <v>30</v>
      </c>
      <c r="D36" s="71" t="s">
        <v>18</v>
      </c>
      <c r="E36" s="110">
        <v>0</v>
      </c>
      <c r="F36" s="110">
        <v>0.84</v>
      </c>
      <c r="G36" s="110">
        <v>0</v>
      </c>
      <c r="H36" s="110">
        <v>0.96</v>
      </c>
      <c r="I36" s="111">
        <v>0.34</v>
      </c>
      <c r="J36" s="53"/>
    </row>
    <row r="37" spans="1:10">
      <c r="A37" s="69">
        <v>32</v>
      </c>
      <c r="B37" s="70" t="s">
        <v>63</v>
      </c>
      <c r="C37" s="60" t="s">
        <v>64</v>
      </c>
      <c r="D37" s="71"/>
      <c r="E37" s="112" t="s">
        <v>189</v>
      </c>
      <c r="F37" s="112" t="s">
        <v>189</v>
      </c>
      <c r="G37" s="112" t="s">
        <v>189</v>
      </c>
      <c r="H37" s="112" t="s">
        <v>189</v>
      </c>
      <c r="I37" s="113" t="s">
        <v>189</v>
      </c>
      <c r="J37" s="51"/>
    </row>
    <row r="38" spans="1:10">
      <c r="A38" s="69">
        <v>33</v>
      </c>
      <c r="B38" s="70" t="s">
        <v>65</v>
      </c>
      <c r="C38" s="60" t="s">
        <v>66</v>
      </c>
      <c r="D38" s="71"/>
      <c r="E38" s="112" t="s">
        <v>189</v>
      </c>
      <c r="F38" s="112" t="s">
        <v>189</v>
      </c>
      <c r="G38" s="112" t="s">
        <v>189</v>
      </c>
      <c r="H38" s="112" t="s">
        <v>189</v>
      </c>
      <c r="I38" s="113" t="s">
        <v>189</v>
      </c>
      <c r="J38" s="51"/>
    </row>
    <row r="39" spans="1:10">
      <c r="A39" s="69">
        <v>34</v>
      </c>
      <c r="B39" s="70" t="s">
        <v>67</v>
      </c>
      <c r="C39" s="60" t="s">
        <v>68</v>
      </c>
      <c r="D39" s="71" t="s">
        <v>18</v>
      </c>
      <c r="E39" s="114">
        <v>0</v>
      </c>
      <c r="F39" s="114">
        <v>0</v>
      </c>
      <c r="G39" s="114">
        <v>0</v>
      </c>
      <c r="H39" s="114">
        <v>0</v>
      </c>
      <c r="I39" s="115">
        <v>0</v>
      </c>
      <c r="J39" s="52"/>
    </row>
    <row r="40" spans="1:10">
      <c r="A40" s="69">
        <v>35</v>
      </c>
      <c r="B40" s="70" t="s">
        <v>69</v>
      </c>
      <c r="C40" s="60" t="s">
        <v>70</v>
      </c>
      <c r="D40" s="71" t="s">
        <v>71</v>
      </c>
      <c r="E40" s="116">
        <v>0.27</v>
      </c>
      <c r="F40" s="116">
        <v>0.13</v>
      </c>
      <c r="G40" s="116">
        <v>0.48</v>
      </c>
      <c r="H40" s="116">
        <v>0.05</v>
      </c>
      <c r="I40" s="117">
        <v>1.03</v>
      </c>
      <c r="J40" s="52"/>
    </row>
    <row r="41" spans="1:10">
      <c r="A41" s="69">
        <v>36</v>
      </c>
      <c r="B41" s="72" t="s">
        <v>72</v>
      </c>
      <c r="C41" s="60" t="s">
        <v>28</v>
      </c>
      <c r="D41" s="71" t="s">
        <v>18</v>
      </c>
      <c r="E41" s="61" t="s">
        <v>187</v>
      </c>
      <c r="F41" s="61" t="s">
        <v>187</v>
      </c>
      <c r="G41" s="61" t="s">
        <v>187</v>
      </c>
      <c r="H41" s="61" t="s">
        <v>187</v>
      </c>
      <c r="I41" s="90" t="s">
        <v>187</v>
      </c>
      <c r="J41" s="51"/>
    </row>
    <row r="42" spans="1:10">
      <c r="A42" s="69">
        <v>37</v>
      </c>
      <c r="B42" s="70" t="s">
        <v>73</v>
      </c>
      <c r="C42" s="60" t="s">
        <v>74</v>
      </c>
      <c r="D42" s="71"/>
      <c r="E42" s="110">
        <v>7.01</v>
      </c>
      <c r="F42" s="110">
        <v>7.16</v>
      </c>
      <c r="G42" s="110">
        <v>7.05</v>
      </c>
      <c r="H42" s="110">
        <v>6.92</v>
      </c>
      <c r="I42" s="111">
        <v>6.99</v>
      </c>
      <c r="J42" s="52"/>
    </row>
    <row r="43" spans="1:10">
      <c r="A43" s="69">
        <v>38</v>
      </c>
      <c r="B43" s="70" t="s">
        <v>75</v>
      </c>
      <c r="C43" s="60" t="s">
        <v>76</v>
      </c>
      <c r="D43" s="71" t="s">
        <v>18</v>
      </c>
      <c r="E43" s="114">
        <v>0</v>
      </c>
      <c r="F43" s="114">
        <v>0</v>
      </c>
      <c r="G43" s="114">
        <v>0</v>
      </c>
      <c r="H43" s="114">
        <v>2.807E-3</v>
      </c>
      <c r="I43" s="115">
        <v>0</v>
      </c>
      <c r="J43" s="52"/>
    </row>
    <row r="44" spans="1:10">
      <c r="A44" s="69">
        <v>39</v>
      </c>
      <c r="B44" s="70" t="s">
        <v>77</v>
      </c>
      <c r="C44" s="60" t="s">
        <v>78</v>
      </c>
      <c r="D44" s="71" t="s">
        <v>18</v>
      </c>
      <c r="E44" s="116">
        <v>8</v>
      </c>
      <c r="F44" s="116">
        <v>8.6999999999999993</v>
      </c>
      <c r="G44" s="116">
        <v>12.2</v>
      </c>
      <c r="H44" s="116">
        <v>100.5</v>
      </c>
      <c r="I44" s="117">
        <v>30.7</v>
      </c>
      <c r="J44" s="52"/>
    </row>
    <row r="45" spans="1:10">
      <c r="A45" s="69">
        <v>40</v>
      </c>
      <c r="B45" s="70" t="s">
        <v>79</v>
      </c>
      <c r="C45" s="60" t="s">
        <v>80</v>
      </c>
      <c r="D45" s="71" t="s">
        <v>18</v>
      </c>
      <c r="E45" s="118">
        <v>49.5</v>
      </c>
      <c r="F45" s="118">
        <v>42.5</v>
      </c>
      <c r="G45" s="118">
        <v>60.5</v>
      </c>
      <c r="H45" s="118">
        <v>48</v>
      </c>
      <c r="I45" s="119">
        <v>63</v>
      </c>
      <c r="J45" s="52"/>
    </row>
    <row r="46" spans="1:10">
      <c r="A46" s="69">
        <v>41</v>
      </c>
      <c r="B46" s="70" t="s">
        <v>81</v>
      </c>
      <c r="C46" s="60" t="s">
        <v>55</v>
      </c>
      <c r="D46" s="71" t="s">
        <v>18</v>
      </c>
      <c r="E46" s="120">
        <v>1.3829999999999999E-3</v>
      </c>
      <c r="F46" s="120">
        <v>0</v>
      </c>
      <c r="G46" s="120">
        <v>2.4171999999999999E-2</v>
      </c>
      <c r="H46" s="120">
        <v>2.9710000000000001E-3</v>
      </c>
      <c r="I46" s="121">
        <v>1.526E-3</v>
      </c>
      <c r="J46" s="52"/>
    </row>
    <row r="47" spans="1:10">
      <c r="A47" s="69">
        <v>42</v>
      </c>
      <c r="B47" s="70" t="s">
        <v>82</v>
      </c>
      <c r="C47" s="60" t="s">
        <v>26</v>
      </c>
      <c r="D47" s="71" t="s">
        <v>18</v>
      </c>
      <c r="E47" s="114">
        <v>3.5690000000000001E-3</v>
      </c>
      <c r="F47" s="114">
        <v>8.8900000000000003E-4</v>
      </c>
      <c r="G47" s="114">
        <v>2.4979999999999998E-3</v>
      </c>
      <c r="H47" s="114">
        <v>1.7200000000000001E-4</v>
      </c>
      <c r="I47" s="115">
        <v>1.039E-3</v>
      </c>
      <c r="J47" s="52"/>
    </row>
    <row r="48" spans="1:10">
      <c r="A48" s="69">
        <v>43</v>
      </c>
      <c r="B48" s="70" t="s">
        <v>83</v>
      </c>
      <c r="C48" s="60" t="s">
        <v>28</v>
      </c>
      <c r="D48" s="71" t="s">
        <v>84</v>
      </c>
      <c r="E48" s="122">
        <v>4.4999999999999998E-2</v>
      </c>
      <c r="F48" s="122">
        <v>3.5000000000000003E-2</v>
      </c>
      <c r="G48" s="122">
        <v>6.0999999999999999E-2</v>
      </c>
      <c r="H48" s="122">
        <v>4.2999999999999997E-2</v>
      </c>
      <c r="I48" s="123">
        <v>3.9E-2</v>
      </c>
      <c r="J48" s="52"/>
    </row>
    <row r="49" spans="1:10">
      <c r="A49" s="69">
        <v>44</v>
      </c>
      <c r="B49" s="72" t="s">
        <v>85</v>
      </c>
      <c r="C49" s="60" t="s">
        <v>86</v>
      </c>
      <c r="D49" s="71" t="s">
        <v>18</v>
      </c>
      <c r="E49" s="61">
        <v>5</v>
      </c>
      <c r="F49" s="61">
        <v>5</v>
      </c>
      <c r="G49" s="61">
        <v>5</v>
      </c>
      <c r="H49" s="61" t="s">
        <v>182</v>
      </c>
      <c r="I49" s="90">
        <v>6</v>
      </c>
      <c r="J49" s="52"/>
    </row>
    <row r="50" spans="1:10">
      <c r="A50" s="69">
        <v>45</v>
      </c>
      <c r="B50" s="70" t="s">
        <v>87</v>
      </c>
      <c r="C50" s="60" t="s">
        <v>88</v>
      </c>
      <c r="D50" s="71" t="s">
        <v>18</v>
      </c>
      <c r="E50" s="120">
        <v>3.3584999999999997E-2</v>
      </c>
      <c r="F50" s="120">
        <v>1.0882000000000001E-3</v>
      </c>
      <c r="G50" s="120">
        <v>0</v>
      </c>
      <c r="H50" s="120">
        <v>0</v>
      </c>
      <c r="I50" s="121">
        <v>1.0992999999999999E-2</v>
      </c>
      <c r="J50" s="52"/>
    </row>
    <row r="51" spans="1:10">
      <c r="A51" s="69">
        <v>46</v>
      </c>
      <c r="B51" s="70" t="s">
        <v>89</v>
      </c>
      <c r="C51" s="60" t="s">
        <v>90</v>
      </c>
      <c r="D51" s="71" t="s">
        <v>18</v>
      </c>
      <c r="E51" s="120">
        <v>0.56999999999999995</v>
      </c>
      <c r="F51" s="120">
        <v>0.61</v>
      </c>
      <c r="G51" s="120">
        <v>0.1</v>
      </c>
      <c r="H51" s="120">
        <v>0.15</v>
      </c>
      <c r="I51" s="121">
        <v>0.87</v>
      </c>
      <c r="J51" s="52"/>
    </row>
    <row r="52" spans="1:10">
      <c r="A52" s="69">
        <v>47</v>
      </c>
      <c r="B52" s="72" t="s">
        <v>91</v>
      </c>
      <c r="C52" s="60" t="s">
        <v>68</v>
      </c>
      <c r="D52" s="71" t="s">
        <v>18</v>
      </c>
      <c r="E52" s="85">
        <v>0.01</v>
      </c>
      <c r="F52" s="85">
        <v>0.01</v>
      </c>
      <c r="G52" s="85">
        <v>0.01</v>
      </c>
      <c r="H52" s="85">
        <v>0.34</v>
      </c>
      <c r="I52" s="91">
        <v>0.02</v>
      </c>
      <c r="J52" s="51"/>
    </row>
    <row r="53" spans="1:10">
      <c r="A53" s="69">
        <v>48</v>
      </c>
      <c r="B53" s="72" t="s">
        <v>92</v>
      </c>
      <c r="C53" s="60" t="s">
        <v>93</v>
      </c>
      <c r="D53" s="71" t="s">
        <v>18</v>
      </c>
      <c r="E53" s="86">
        <v>8.9999999999999993E-3</v>
      </c>
      <c r="F53" s="88">
        <v>2.1999999999999999E-2</v>
      </c>
      <c r="G53" s="86">
        <v>1.7000000000000001E-2</v>
      </c>
      <c r="H53" s="94" t="s">
        <v>187</v>
      </c>
      <c r="I53" s="90">
        <v>0.03</v>
      </c>
      <c r="J53" s="51"/>
    </row>
    <row r="54" spans="1:10">
      <c r="A54" s="69">
        <v>49</v>
      </c>
      <c r="B54" s="70" t="s">
        <v>94</v>
      </c>
      <c r="C54" s="60" t="s">
        <v>2</v>
      </c>
      <c r="D54" s="71" t="s">
        <v>15</v>
      </c>
      <c r="E54" s="62" t="s">
        <v>182</v>
      </c>
      <c r="F54" s="62" t="s">
        <v>182</v>
      </c>
      <c r="G54" s="62" t="s">
        <v>187</v>
      </c>
      <c r="H54" s="62" t="s">
        <v>187</v>
      </c>
      <c r="I54" s="90" t="s">
        <v>187</v>
      </c>
      <c r="J54" s="51"/>
    </row>
    <row r="55" spans="1:10">
      <c r="A55" s="69">
        <v>50</v>
      </c>
      <c r="B55" s="81" t="s">
        <v>95</v>
      </c>
      <c r="C55" s="60" t="s">
        <v>49</v>
      </c>
      <c r="D55" s="71" t="s">
        <v>18</v>
      </c>
      <c r="E55" s="62">
        <v>5.5999999999999999E-3</v>
      </c>
      <c r="F55" s="62">
        <v>1.9E-3</v>
      </c>
      <c r="G55" s="87">
        <v>9.1000000000000004E-3</v>
      </c>
      <c r="H55" s="87" t="s">
        <v>201</v>
      </c>
      <c r="I55" s="124" t="s">
        <v>182</v>
      </c>
      <c r="J55" s="51"/>
    </row>
    <row r="56" spans="1:10">
      <c r="A56" s="69">
        <v>51</v>
      </c>
      <c r="B56" s="81" t="s">
        <v>96</v>
      </c>
      <c r="C56" s="60" t="s">
        <v>35</v>
      </c>
      <c r="D56" s="71" t="s">
        <v>18</v>
      </c>
      <c r="E56" s="87" t="s">
        <v>209</v>
      </c>
      <c r="F56" s="87">
        <v>1.6999999999999999E-3</v>
      </c>
      <c r="G56" s="87" t="s">
        <v>182</v>
      </c>
      <c r="H56" s="87" t="s">
        <v>182</v>
      </c>
      <c r="I56" s="124" t="s">
        <v>182</v>
      </c>
      <c r="J56" s="51"/>
    </row>
    <row r="57" spans="1:10">
      <c r="A57" s="69">
        <v>52</v>
      </c>
      <c r="B57" s="81" t="s">
        <v>97</v>
      </c>
      <c r="C57" s="60" t="s">
        <v>98</v>
      </c>
      <c r="D57" s="71" t="s">
        <v>18</v>
      </c>
      <c r="E57" s="87">
        <v>1.9E-3</v>
      </c>
      <c r="F57" s="87">
        <v>8.0000000000000004E-4</v>
      </c>
      <c r="G57" s="87">
        <v>2.0999999999999999E-3</v>
      </c>
      <c r="H57" s="87" t="s">
        <v>182</v>
      </c>
      <c r="I57" s="124" t="s">
        <v>182</v>
      </c>
      <c r="J57" s="51"/>
    </row>
    <row r="58" spans="1:10">
      <c r="A58" s="69">
        <v>53</v>
      </c>
      <c r="B58" s="81" t="s">
        <v>99</v>
      </c>
      <c r="C58" s="60" t="s">
        <v>100</v>
      </c>
      <c r="D58" s="71" t="s">
        <v>18</v>
      </c>
      <c r="E58" s="87" t="s">
        <v>201</v>
      </c>
      <c r="F58" s="87" t="s">
        <v>182</v>
      </c>
      <c r="G58" s="87" t="s">
        <v>201</v>
      </c>
      <c r="H58" s="87" t="s">
        <v>182</v>
      </c>
      <c r="I58" s="125" t="s">
        <v>202</v>
      </c>
      <c r="J58" s="51"/>
    </row>
    <row r="59" spans="1:10">
      <c r="A59" s="69">
        <v>54</v>
      </c>
      <c r="B59" s="81" t="s">
        <v>101</v>
      </c>
      <c r="C59" s="60" t="s">
        <v>35</v>
      </c>
      <c r="D59" s="71" t="s">
        <v>18</v>
      </c>
      <c r="E59" s="87">
        <v>2E-3</v>
      </c>
      <c r="F59" s="87">
        <v>4.0000000000000001E-3</v>
      </c>
      <c r="G59" s="62">
        <v>0.01</v>
      </c>
      <c r="H59" s="61" t="s">
        <v>182</v>
      </c>
      <c r="I59" s="90">
        <v>2.3E-2</v>
      </c>
      <c r="J59" s="51"/>
    </row>
    <row r="60" spans="1:10">
      <c r="A60" s="69">
        <v>55</v>
      </c>
      <c r="B60" s="72" t="s">
        <v>102</v>
      </c>
      <c r="C60" s="60" t="s">
        <v>49</v>
      </c>
      <c r="D60" s="71" t="s">
        <v>18</v>
      </c>
      <c r="E60" s="61">
        <v>4.0000000000000001E-3</v>
      </c>
      <c r="F60" s="61">
        <v>6.0000000000000001E-3</v>
      </c>
      <c r="G60" s="61">
        <v>8.0000000000000002E-3</v>
      </c>
      <c r="H60" s="61" t="s">
        <v>182</v>
      </c>
      <c r="I60" s="90">
        <v>8.0000000000000002E-3</v>
      </c>
      <c r="J60" s="51"/>
    </row>
    <row r="61" spans="1:10">
      <c r="A61" s="69">
        <v>56</v>
      </c>
      <c r="B61" s="72" t="s">
        <v>103</v>
      </c>
      <c r="C61" s="60" t="s">
        <v>35</v>
      </c>
      <c r="D61" s="71" t="s">
        <v>18</v>
      </c>
      <c r="E61" s="61" t="s">
        <v>199</v>
      </c>
      <c r="F61" s="61" t="s">
        <v>210</v>
      </c>
      <c r="G61" s="61" t="s">
        <v>182</v>
      </c>
      <c r="H61" s="61" t="s">
        <v>182</v>
      </c>
      <c r="I61" s="90" t="s">
        <v>182</v>
      </c>
      <c r="J61" s="51"/>
    </row>
    <row r="62" spans="1:10">
      <c r="A62" s="69">
        <v>57</v>
      </c>
      <c r="B62" s="72" t="s">
        <v>104</v>
      </c>
      <c r="C62" s="60" t="s">
        <v>26</v>
      </c>
      <c r="D62" s="71" t="s">
        <v>18</v>
      </c>
      <c r="E62" s="61" t="s">
        <v>187</v>
      </c>
      <c r="F62" s="61" t="s">
        <v>187</v>
      </c>
      <c r="G62" s="61" t="s">
        <v>187</v>
      </c>
      <c r="H62" s="61" t="s">
        <v>187</v>
      </c>
      <c r="I62" s="90" t="s">
        <v>187</v>
      </c>
      <c r="J62" s="51"/>
    </row>
    <row r="63" spans="1:10">
      <c r="A63" s="69">
        <v>58</v>
      </c>
      <c r="B63" s="81" t="s">
        <v>175</v>
      </c>
      <c r="C63" s="60" t="s">
        <v>28</v>
      </c>
      <c r="D63" s="71" t="s">
        <v>18</v>
      </c>
      <c r="E63" s="60" t="s">
        <v>201</v>
      </c>
      <c r="F63" s="61" t="s">
        <v>182</v>
      </c>
      <c r="G63" s="61" t="s">
        <v>201</v>
      </c>
      <c r="H63" s="60" t="s">
        <v>182</v>
      </c>
      <c r="I63" s="59" t="s">
        <v>182</v>
      </c>
      <c r="J63" s="51"/>
    </row>
    <row r="64" spans="1:10">
      <c r="A64" s="69">
        <v>59</v>
      </c>
      <c r="B64" s="72" t="s">
        <v>176</v>
      </c>
      <c r="C64" s="60">
        <v>0.01</v>
      </c>
      <c r="D64" s="71" t="s">
        <v>18</v>
      </c>
      <c r="E64" s="63" t="s">
        <v>187</v>
      </c>
      <c r="F64" s="63" t="s">
        <v>187</v>
      </c>
      <c r="G64" s="64">
        <v>3.2000000000000002E-3</v>
      </c>
      <c r="H64" s="64">
        <v>2.5000000000000001E-3</v>
      </c>
      <c r="I64" s="89">
        <v>6.1999999999999998E-3</v>
      </c>
      <c r="J64" s="53"/>
    </row>
    <row r="65" spans="1:9" ht="17.25" thickBot="1">
      <c r="A65" s="73"/>
      <c r="B65" s="74" t="s">
        <v>105</v>
      </c>
      <c r="C65" s="75"/>
      <c r="D65" s="75"/>
      <c r="E65" s="54" t="s">
        <v>3</v>
      </c>
      <c r="F65" s="55" t="s">
        <v>3</v>
      </c>
      <c r="G65" s="55" t="s">
        <v>3</v>
      </c>
      <c r="H65" s="54" t="s">
        <v>3</v>
      </c>
      <c r="I65" s="56" t="s">
        <v>177</v>
      </c>
    </row>
    <row r="66" spans="1:9">
      <c r="A66" s="3"/>
      <c r="B66" s="3"/>
      <c r="C66" s="3"/>
      <c r="D66" s="3"/>
      <c r="E66" s="45"/>
      <c r="F66" s="45"/>
      <c r="G66" s="45"/>
      <c r="H66" s="45"/>
    </row>
    <row r="67" spans="1:9" ht="17.25">
      <c r="A67" s="5"/>
      <c r="B67" s="135" t="s">
        <v>106</v>
      </c>
      <c r="C67" s="135"/>
      <c r="D67" s="135"/>
      <c r="E67" s="135"/>
      <c r="F67" s="79"/>
      <c r="G67" s="79"/>
      <c r="H67" s="80"/>
      <c r="I67" s="76"/>
    </row>
    <row r="68" spans="1:9">
      <c r="A68" s="6"/>
      <c r="B68" s="127" t="s">
        <v>191</v>
      </c>
      <c r="C68" s="127"/>
      <c r="D68" s="127"/>
      <c r="E68" s="128" t="s">
        <v>192</v>
      </c>
      <c r="F68" s="128"/>
      <c r="G68" s="128"/>
      <c r="H68" s="128"/>
      <c r="I68" s="128"/>
    </row>
    <row r="69" spans="1:9">
      <c r="A69" s="6"/>
      <c r="B69" s="127" t="s">
        <v>193</v>
      </c>
      <c r="C69" s="127"/>
      <c r="D69" s="127"/>
      <c r="E69" s="128" t="s">
        <v>107</v>
      </c>
      <c r="F69" s="78"/>
      <c r="G69" s="128" t="s">
        <v>194</v>
      </c>
      <c r="H69" s="128"/>
      <c r="I69" s="128"/>
    </row>
    <row r="70" spans="1:9">
      <c r="A70" s="6"/>
      <c r="B70" s="127" t="s">
        <v>195</v>
      </c>
      <c r="C70" s="127"/>
      <c r="D70" s="127"/>
      <c r="E70" s="128"/>
      <c r="F70" s="82"/>
      <c r="G70" s="129" t="s">
        <v>196</v>
      </c>
      <c r="H70" s="128"/>
      <c r="I70" s="128"/>
    </row>
    <row r="71" spans="1:9">
      <c r="A71" s="6"/>
      <c r="B71" s="127" t="s">
        <v>197</v>
      </c>
      <c r="C71" s="127"/>
      <c r="D71" s="127"/>
      <c r="E71" s="128"/>
      <c r="F71" s="81"/>
      <c r="G71" s="128"/>
      <c r="H71" s="128"/>
      <c r="I71" s="128"/>
    </row>
    <row r="72" spans="1:9" ht="17.25">
      <c r="A72" s="6"/>
      <c r="B72" s="12" t="s">
        <v>108</v>
      </c>
      <c r="C72" s="2"/>
      <c r="D72" s="2"/>
      <c r="E72" s="47"/>
      <c r="F72" s="46"/>
      <c r="G72" s="46"/>
      <c r="H72" s="46"/>
    </row>
    <row r="73" spans="1:9">
      <c r="A73" s="6"/>
      <c r="B73" s="126" t="s">
        <v>109</v>
      </c>
      <c r="C73" s="126"/>
      <c r="D73" s="126"/>
      <c r="E73" s="126"/>
      <c r="F73" s="126"/>
      <c r="G73" s="126"/>
      <c r="H73" s="126"/>
    </row>
    <row r="74" spans="1:9" ht="17.25">
      <c r="A74" s="5"/>
      <c r="B74" s="126" t="s">
        <v>179</v>
      </c>
      <c r="C74" s="126"/>
      <c r="D74" s="126"/>
      <c r="E74" s="126"/>
      <c r="F74" s="126"/>
      <c r="G74" s="126"/>
      <c r="H74" s="126"/>
    </row>
    <row r="75" spans="1:9">
      <c r="A75" s="6"/>
      <c r="B75" s="126" t="s">
        <v>110</v>
      </c>
      <c r="C75" s="126"/>
      <c r="D75" s="126"/>
      <c r="E75" s="126"/>
      <c r="F75" s="126"/>
      <c r="G75" s="126"/>
      <c r="H75" s="126"/>
    </row>
    <row r="76" spans="1:9">
      <c r="A76" s="6"/>
      <c r="B76" s="126" t="s">
        <v>111</v>
      </c>
      <c r="C76" s="126"/>
      <c r="D76" s="126"/>
      <c r="E76" s="126"/>
      <c r="F76" s="126"/>
      <c r="G76" s="126"/>
      <c r="H76" s="126"/>
    </row>
    <row r="77" spans="1:9">
      <c r="A77" s="6"/>
      <c r="B77" s="126" t="s">
        <v>181</v>
      </c>
      <c r="C77" s="126"/>
      <c r="D77" s="126"/>
      <c r="E77" s="126"/>
      <c r="F77" s="126"/>
      <c r="G77" s="126"/>
      <c r="H77" s="126"/>
    </row>
    <row r="78" spans="1:9" ht="17.25">
      <c r="A78" s="6"/>
      <c r="B78" s="134" t="s">
        <v>112</v>
      </c>
      <c r="C78" s="134"/>
      <c r="D78" s="2"/>
      <c r="E78" s="46"/>
      <c r="F78" s="46"/>
      <c r="G78" s="47"/>
      <c r="H78" s="47"/>
    </row>
    <row r="79" spans="1:9">
      <c r="A79" s="6"/>
      <c r="B79" s="126" t="s">
        <v>113</v>
      </c>
      <c r="C79" s="126"/>
      <c r="D79" s="126"/>
      <c r="E79" s="126"/>
      <c r="F79" s="126"/>
      <c r="G79" s="126"/>
      <c r="H79" s="126"/>
    </row>
    <row r="80" spans="1:9" ht="17.25">
      <c r="A80" s="5"/>
      <c r="B80" s="126" t="s">
        <v>114</v>
      </c>
      <c r="C80" s="126"/>
      <c r="D80" s="126"/>
      <c r="E80" s="126"/>
      <c r="F80" s="126"/>
      <c r="G80" s="126"/>
      <c r="H80" s="126"/>
    </row>
    <row r="81" spans="1:8" ht="17.25">
      <c r="A81" s="5"/>
      <c r="B81" s="126" t="s">
        <v>180</v>
      </c>
      <c r="C81" s="126"/>
      <c r="D81" s="126"/>
      <c r="E81" s="126"/>
      <c r="F81" s="126"/>
      <c r="G81" s="126"/>
      <c r="H81" s="126"/>
    </row>
    <row r="82" spans="1:8">
      <c r="A82" s="6"/>
      <c r="B82" s="126" t="s">
        <v>115</v>
      </c>
      <c r="C82" s="126"/>
      <c r="D82" s="126"/>
      <c r="E82" s="126"/>
      <c r="F82" s="126"/>
      <c r="G82" s="126"/>
      <c r="H82" s="126"/>
    </row>
    <row r="83" spans="1:8">
      <c r="A83" s="6"/>
      <c r="B83" s="126" t="s">
        <v>116</v>
      </c>
      <c r="C83" s="126"/>
      <c r="D83" s="126"/>
      <c r="E83" s="126"/>
      <c r="F83" s="126"/>
      <c r="G83" s="126"/>
      <c r="H83" s="126"/>
    </row>
    <row r="84" spans="1:8">
      <c r="A84" s="77"/>
      <c r="B84" s="126" t="s">
        <v>198</v>
      </c>
      <c r="C84" s="126"/>
      <c r="D84" s="126"/>
      <c r="E84" s="126"/>
      <c r="F84" s="126"/>
      <c r="G84" s="126"/>
      <c r="H84" s="126"/>
    </row>
    <row r="85" spans="1:8">
      <c r="A85" s="6"/>
      <c r="B85" s="14"/>
      <c r="C85" s="7"/>
      <c r="D85" s="7"/>
      <c r="E85" s="46"/>
      <c r="F85" s="46"/>
      <c r="G85" s="47"/>
      <c r="H85" s="47"/>
    </row>
    <row r="86" spans="1:8" ht="51" customHeight="1">
      <c r="A86" s="6"/>
      <c r="B86" s="132" t="s">
        <v>170</v>
      </c>
      <c r="C86" s="132"/>
      <c r="D86" s="132"/>
      <c r="E86" s="132"/>
      <c r="F86" s="132"/>
      <c r="G86" s="132"/>
      <c r="H86" s="132"/>
    </row>
    <row r="87" spans="1:8" ht="17.25">
      <c r="A87" s="8"/>
      <c r="B87" s="15" t="s">
        <v>117</v>
      </c>
      <c r="C87" s="9" t="s">
        <v>118</v>
      </c>
      <c r="D87" s="10"/>
      <c r="E87" s="48"/>
      <c r="F87" s="48"/>
      <c r="G87" s="48"/>
      <c r="H87" s="48"/>
    </row>
    <row r="88" spans="1:8">
      <c r="A88" s="7"/>
      <c r="B88" s="13"/>
      <c r="C88" s="1"/>
      <c r="D88" s="1"/>
      <c r="E88" s="49"/>
      <c r="F88" s="49"/>
      <c r="G88" s="49"/>
      <c r="H88" s="49"/>
    </row>
    <row r="89" spans="1:8" ht="38.25">
      <c r="A89" s="133" t="s">
        <v>119</v>
      </c>
      <c r="B89" s="133"/>
      <c r="C89" s="133"/>
      <c r="D89" s="133"/>
      <c r="E89" s="133"/>
      <c r="F89" s="133"/>
      <c r="G89" s="133"/>
      <c r="H89" s="133"/>
    </row>
  </sheetData>
  <autoFilter ref="A5:J65">
    <sortState ref="A7:J65">
      <sortCondition ref="A5"/>
    </sortState>
  </autoFilter>
  <mergeCells count="32">
    <mergeCell ref="B67:E67"/>
    <mergeCell ref="A1:H1"/>
    <mergeCell ref="A2:H2"/>
    <mergeCell ref="A4:A5"/>
    <mergeCell ref="B4:D4"/>
    <mergeCell ref="E4:E5"/>
    <mergeCell ref="F4:F5"/>
    <mergeCell ref="G4:G5"/>
    <mergeCell ref="H4:H5"/>
    <mergeCell ref="I4:I5"/>
    <mergeCell ref="B86:H86"/>
    <mergeCell ref="A89:H89"/>
    <mergeCell ref="B73:H73"/>
    <mergeCell ref="B74:H74"/>
    <mergeCell ref="B75:H75"/>
    <mergeCell ref="B76:H76"/>
    <mergeCell ref="B77:H77"/>
    <mergeCell ref="B79:H79"/>
    <mergeCell ref="B80:H80"/>
    <mergeCell ref="B81:H81"/>
    <mergeCell ref="B82:H82"/>
    <mergeCell ref="B83:H83"/>
    <mergeCell ref="B78:C78"/>
    <mergeCell ref="B71:D71"/>
    <mergeCell ref="B70:D70"/>
    <mergeCell ref="B84:H84"/>
    <mergeCell ref="B68:D68"/>
    <mergeCell ref="E68:I68"/>
    <mergeCell ref="E69:E71"/>
    <mergeCell ref="G69:I69"/>
    <mergeCell ref="G70:I71"/>
    <mergeCell ref="B69:D69"/>
  </mergeCells>
  <phoneticPr fontId="7" type="noConversion"/>
  <conditionalFormatting sqref="F9">
    <cfRule type="cellIs" dxfId="5" priority="1" stopIfTrue="1" operator="equal">
      <formula>"부"</formula>
    </cfRule>
  </conditionalFormatting>
  <conditionalFormatting sqref="E9 G9:I9">
    <cfRule type="cellIs" priority="2" stopIfTrue="1" operator="equal">
      <formula>"불검출"</formula>
    </cfRule>
    <cfRule type="cellIs" dxfId="4" priority="3" stopIfTrue="1" operator="greaterThan">
      <formula>1.5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H1"/>
    </sheetView>
  </sheetViews>
  <sheetFormatPr defaultRowHeight="16.5"/>
  <cols>
    <col min="2" max="2" width="11.625" customWidth="1"/>
  </cols>
  <sheetData>
    <row r="1" spans="1:9" ht="38.25">
      <c r="A1" s="150" t="s">
        <v>120</v>
      </c>
      <c r="B1" s="150"/>
      <c r="C1" s="150"/>
      <c r="D1" s="150"/>
      <c r="E1" s="150"/>
      <c r="F1" s="150"/>
      <c r="G1" s="150"/>
      <c r="H1" s="150"/>
      <c r="I1" s="26"/>
    </row>
    <row r="2" spans="1:9">
      <c r="A2" s="17"/>
      <c r="B2" s="17"/>
      <c r="C2" s="17"/>
      <c r="D2" s="17"/>
      <c r="E2" s="155" t="str">
        <f>정수!A2</f>
        <v>(2021년 9월)</v>
      </c>
      <c r="F2" s="155"/>
      <c r="G2" s="155"/>
      <c r="H2" s="155"/>
      <c r="I2" s="27"/>
    </row>
    <row r="3" spans="1:9">
      <c r="A3" s="151" t="s">
        <v>7</v>
      </c>
      <c r="B3" s="151" t="s">
        <v>8</v>
      </c>
      <c r="C3" s="151" t="s">
        <v>10</v>
      </c>
      <c r="D3" s="151" t="s">
        <v>121</v>
      </c>
      <c r="E3" s="151"/>
      <c r="F3" s="151"/>
      <c r="G3" s="151"/>
      <c r="H3" s="151"/>
      <c r="I3" s="16"/>
    </row>
    <row r="4" spans="1:9" ht="17.25" thickBot="1">
      <c r="A4" s="151"/>
      <c r="B4" s="151"/>
      <c r="C4" s="151"/>
      <c r="D4" s="65" t="s">
        <v>122</v>
      </c>
      <c r="E4" s="65" t="s">
        <v>123</v>
      </c>
      <c r="F4" s="65" t="s">
        <v>4</v>
      </c>
      <c r="G4" s="65" t="s">
        <v>1</v>
      </c>
      <c r="H4" s="65" t="s">
        <v>173</v>
      </c>
      <c r="I4" s="16"/>
    </row>
    <row r="5" spans="1:9" ht="17.25" thickTop="1">
      <c r="A5" s="66">
        <v>1</v>
      </c>
      <c r="B5" s="66" t="s">
        <v>124</v>
      </c>
      <c r="C5" s="66"/>
      <c r="D5" s="96">
        <v>6.48</v>
      </c>
      <c r="E5" s="96">
        <v>6.71</v>
      </c>
      <c r="F5" s="96">
        <v>6.76</v>
      </c>
      <c r="G5" s="96">
        <v>6.72</v>
      </c>
      <c r="H5" s="97">
        <v>6.56</v>
      </c>
      <c r="I5" s="17"/>
    </row>
    <row r="6" spans="1:9">
      <c r="A6" s="66">
        <v>2</v>
      </c>
      <c r="B6" s="66" t="s">
        <v>125</v>
      </c>
      <c r="C6" s="66" t="s">
        <v>18</v>
      </c>
      <c r="D6" s="98" t="s">
        <v>204</v>
      </c>
      <c r="E6" s="98">
        <f>[1]시험일지!J9</f>
        <v>1.81</v>
      </c>
      <c r="F6" s="98">
        <f>[1]시험일지!J10</f>
        <v>1.53</v>
      </c>
      <c r="G6" s="98">
        <f>[1]시험일지!J11</f>
        <v>3.78</v>
      </c>
      <c r="H6" s="99">
        <f>[1]시험일지!J12</f>
        <v>2.35</v>
      </c>
      <c r="I6" s="17"/>
    </row>
    <row r="7" spans="1:9">
      <c r="A7" s="66">
        <v>3</v>
      </c>
      <c r="B7" s="66" t="s">
        <v>126</v>
      </c>
      <c r="C7" s="66" t="s">
        <v>18</v>
      </c>
      <c r="D7" s="98">
        <f>[1]시험일지!Q8</f>
        <v>0.25</v>
      </c>
      <c r="E7" s="98" t="s">
        <v>205</v>
      </c>
      <c r="F7" s="98" t="s">
        <v>206</v>
      </c>
      <c r="G7" s="98" t="s">
        <v>207</v>
      </c>
      <c r="H7" s="99" t="s">
        <v>206</v>
      </c>
      <c r="I7" s="17"/>
    </row>
    <row r="8" spans="1:9">
      <c r="A8" s="66">
        <v>4</v>
      </c>
      <c r="B8" s="66" t="s">
        <v>127</v>
      </c>
      <c r="C8" s="66" t="s">
        <v>18</v>
      </c>
      <c r="D8" s="98">
        <f>[1]시험일지!V8</f>
        <v>0.7999999999999674</v>
      </c>
      <c r="E8" s="100">
        <f>[1]시험일지!V9</f>
        <v>1.1999999999999789</v>
      </c>
      <c r="F8" s="100">
        <f>[1]시험일지!V10</f>
        <v>2.0000000000000018</v>
      </c>
      <c r="G8" s="98" t="s">
        <v>205</v>
      </c>
      <c r="H8" s="99">
        <f>[1]시험일지!V12</f>
        <v>1.1999999999999789</v>
      </c>
      <c r="I8" s="17"/>
    </row>
    <row r="9" spans="1:9">
      <c r="A9" s="66">
        <v>5</v>
      </c>
      <c r="B9" s="67" t="s">
        <v>128</v>
      </c>
      <c r="C9" s="66" t="s">
        <v>18</v>
      </c>
      <c r="D9" s="98">
        <f>[1]시험일지!X8</f>
        <v>9.77</v>
      </c>
      <c r="E9" s="98">
        <f>[1]시험일지!X9</f>
        <v>8.16</v>
      </c>
      <c r="F9" s="98">
        <f>[1]시험일지!X10</f>
        <v>8.25</v>
      </c>
      <c r="G9" s="98" t="s">
        <v>208</v>
      </c>
      <c r="H9" s="99">
        <f>[1]시험일지!X12</f>
        <v>8.51</v>
      </c>
      <c r="I9" s="17"/>
    </row>
    <row r="10" spans="1:9">
      <c r="A10" s="66">
        <v>6</v>
      </c>
      <c r="B10" s="67" t="s">
        <v>14</v>
      </c>
      <c r="C10" s="66" t="s">
        <v>129</v>
      </c>
      <c r="D10" s="101">
        <f>[1]시험일지!AA8</f>
        <v>913.9</v>
      </c>
      <c r="E10" s="101">
        <f>[1]시험일지!AA9</f>
        <v>1413.6</v>
      </c>
      <c r="F10" s="101">
        <f>[1]시험일지!AA10</f>
        <v>529.79999999999995</v>
      </c>
      <c r="G10" s="101">
        <f>[1]시험일지!AA11</f>
        <v>870.4</v>
      </c>
      <c r="H10" s="102">
        <f>[1]시험일지!AA12</f>
        <v>133.30000000000001</v>
      </c>
      <c r="I10" s="17"/>
    </row>
    <row r="11" spans="1:9">
      <c r="A11" s="66">
        <v>7</v>
      </c>
      <c r="B11" s="67" t="s">
        <v>130</v>
      </c>
      <c r="C11" s="66" t="s">
        <v>129</v>
      </c>
      <c r="D11" s="103">
        <f>[1]시험일지!AD8</f>
        <v>33.1</v>
      </c>
      <c r="E11" s="104">
        <f>[1]시험일지!AD9</f>
        <v>23.1</v>
      </c>
      <c r="F11" s="104">
        <f>[1]시험일지!AD10</f>
        <v>1</v>
      </c>
      <c r="G11" s="104">
        <f>[1]시험일지!AD11</f>
        <v>1</v>
      </c>
      <c r="H11" s="105">
        <f>[1]시험일지!AD12</f>
        <v>1</v>
      </c>
      <c r="I11" s="17"/>
    </row>
    <row r="12" spans="1:9">
      <c r="A12" s="152" t="s">
        <v>164</v>
      </c>
      <c r="B12" s="152"/>
      <c r="C12" s="153" t="s">
        <v>131</v>
      </c>
      <c r="D12" s="29" t="s">
        <v>183</v>
      </c>
      <c r="E12" s="29" t="s">
        <v>184</v>
      </c>
      <c r="F12" s="29" t="s">
        <v>166</v>
      </c>
      <c r="G12" s="29" t="s">
        <v>166</v>
      </c>
      <c r="H12" s="29" t="s">
        <v>168</v>
      </c>
      <c r="I12" s="16"/>
    </row>
    <row r="13" spans="1:9">
      <c r="A13" s="152"/>
      <c r="B13" s="152"/>
      <c r="C13" s="154"/>
      <c r="D13" s="29" t="s">
        <v>185</v>
      </c>
      <c r="E13" s="29" t="s">
        <v>186</v>
      </c>
      <c r="F13" s="29" t="s">
        <v>167</v>
      </c>
      <c r="G13" s="29" t="s">
        <v>167</v>
      </c>
      <c r="H13" s="29" t="s">
        <v>169</v>
      </c>
      <c r="I13" s="16"/>
    </row>
    <row r="14" spans="1:9" ht="56.25" customHeight="1">
      <c r="A14" s="152"/>
      <c r="B14" s="152"/>
      <c r="C14" s="57" t="s">
        <v>135</v>
      </c>
      <c r="D14" s="29"/>
      <c r="E14" s="29"/>
      <c r="F14" s="29"/>
      <c r="G14" s="29"/>
      <c r="H14" s="29"/>
      <c r="I14" s="16"/>
    </row>
    <row r="15" spans="1:9">
      <c r="A15" s="16"/>
      <c r="B15" s="16"/>
      <c r="C15" s="16"/>
      <c r="D15" s="16"/>
      <c r="E15" s="16"/>
      <c r="F15" s="28"/>
      <c r="G15" s="16"/>
      <c r="H15" s="16"/>
      <c r="I15" s="16"/>
    </row>
    <row r="16" spans="1:9" ht="26.25">
      <c r="A16" s="145" t="s">
        <v>136</v>
      </c>
      <c r="B16" s="145"/>
      <c r="C16" s="145"/>
      <c r="D16" s="145"/>
      <c r="E16" s="145"/>
      <c r="F16" s="145"/>
      <c r="G16" s="145"/>
      <c r="H16" s="145"/>
      <c r="I16" s="145"/>
    </row>
    <row r="17" spans="1:9">
      <c r="A17" s="146" t="s">
        <v>137</v>
      </c>
      <c r="B17" s="147"/>
      <c r="C17" s="18" t="s">
        <v>138</v>
      </c>
      <c r="D17" s="18" t="s">
        <v>132</v>
      </c>
      <c r="E17" s="18" t="s">
        <v>139</v>
      </c>
      <c r="F17" s="18" t="s">
        <v>140</v>
      </c>
      <c r="G17" s="18" t="s">
        <v>141</v>
      </c>
      <c r="H17" s="18" t="s">
        <v>142</v>
      </c>
      <c r="I17" s="19" t="s">
        <v>143</v>
      </c>
    </row>
    <row r="18" spans="1:9">
      <c r="A18" s="148"/>
      <c r="B18" s="149"/>
      <c r="C18" s="20" t="s">
        <v>134</v>
      </c>
      <c r="D18" s="50" t="s">
        <v>165</v>
      </c>
      <c r="E18" s="20" t="s">
        <v>144</v>
      </c>
      <c r="F18" s="20" t="s">
        <v>145</v>
      </c>
      <c r="G18" s="20" t="s">
        <v>146</v>
      </c>
      <c r="H18" s="20" t="s">
        <v>147</v>
      </c>
      <c r="I18" s="21" t="s">
        <v>148</v>
      </c>
    </row>
    <row r="19" spans="1:9" ht="53.25" customHeight="1">
      <c r="A19" s="156" t="s">
        <v>135</v>
      </c>
      <c r="B19" s="157"/>
      <c r="C19" s="22"/>
      <c r="D19" s="22"/>
      <c r="E19" s="22"/>
      <c r="F19" s="22"/>
      <c r="G19" s="22"/>
      <c r="H19" s="22"/>
      <c r="I19" s="23"/>
    </row>
    <row r="20" spans="1:9" ht="32.25" customHeight="1">
      <c r="A20" s="158" t="s">
        <v>149</v>
      </c>
      <c r="B20" s="159"/>
      <c r="C20" s="24" t="s">
        <v>150</v>
      </c>
      <c r="D20" s="24" t="s">
        <v>151</v>
      </c>
      <c r="E20" s="24" t="s">
        <v>152</v>
      </c>
      <c r="F20" s="24" t="s">
        <v>153</v>
      </c>
      <c r="G20" s="24" t="s">
        <v>154</v>
      </c>
      <c r="H20" s="24" t="s">
        <v>155</v>
      </c>
      <c r="I20" s="25" t="s">
        <v>156</v>
      </c>
    </row>
    <row r="22" spans="1:9" ht="26.25">
      <c r="A22" s="145" t="s">
        <v>157</v>
      </c>
      <c r="B22" s="145"/>
      <c r="C22" s="145"/>
      <c r="D22" s="145"/>
      <c r="E22" s="145"/>
      <c r="F22" s="145"/>
      <c r="G22" s="145"/>
      <c r="H22" s="145"/>
      <c r="I22" s="145"/>
    </row>
    <row r="23" spans="1:9">
      <c r="A23" s="146" t="s">
        <v>137</v>
      </c>
      <c r="B23" s="147"/>
      <c r="C23" s="18" t="s">
        <v>138</v>
      </c>
      <c r="D23" s="18" t="s">
        <v>132</v>
      </c>
      <c r="E23" s="18" t="s">
        <v>139</v>
      </c>
      <c r="F23" s="18" t="s">
        <v>140</v>
      </c>
      <c r="G23" s="18" t="s">
        <v>141</v>
      </c>
      <c r="H23" s="18" t="s">
        <v>142</v>
      </c>
      <c r="I23" s="19" t="s">
        <v>143</v>
      </c>
    </row>
    <row r="24" spans="1:9">
      <c r="A24" s="148"/>
      <c r="B24" s="149"/>
      <c r="C24" s="20" t="s">
        <v>134</v>
      </c>
      <c r="D24" s="20" t="s">
        <v>133</v>
      </c>
      <c r="E24" s="20" t="s">
        <v>144</v>
      </c>
      <c r="F24" s="20" t="s">
        <v>145</v>
      </c>
      <c r="G24" s="20" t="s">
        <v>146</v>
      </c>
      <c r="H24" s="20" t="s">
        <v>147</v>
      </c>
      <c r="I24" s="21" t="s">
        <v>148</v>
      </c>
    </row>
    <row r="25" spans="1:9" ht="52.5" customHeight="1">
      <c r="A25" s="156" t="s">
        <v>135</v>
      </c>
      <c r="B25" s="157"/>
      <c r="C25" s="22"/>
      <c r="D25" s="22"/>
      <c r="E25" s="22"/>
      <c r="F25" s="22"/>
      <c r="G25" s="22"/>
      <c r="H25" s="22"/>
      <c r="I25" s="23"/>
    </row>
    <row r="26" spans="1:9" ht="37.5" customHeight="1">
      <c r="A26" s="158" t="s">
        <v>158</v>
      </c>
      <c r="B26" s="159"/>
      <c r="C26" s="24" t="s">
        <v>151</v>
      </c>
      <c r="D26" s="24" t="s">
        <v>152</v>
      </c>
      <c r="E26" s="24" t="s">
        <v>159</v>
      </c>
      <c r="F26" s="24" t="s">
        <v>153</v>
      </c>
      <c r="G26" s="24" t="s">
        <v>154</v>
      </c>
      <c r="H26" s="24" t="s">
        <v>155</v>
      </c>
      <c r="I26" s="25" t="s">
        <v>156</v>
      </c>
    </row>
  </sheetData>
  <mergeCells count="16">
    <mergeCell ref="A22:I22"/>
    <mergeCell ref="A23:B24"/>
    <mergeCell ref="A25:B25"/>
    <mergeCell ref="A26:B26"/>
    <mergeCell ref="A19:B19"/>
    <mergeCell ref="A20:B20"/>
    <mergeCell ref="A16:I16"/>
    <mergeCell ref="A17:B18"/>
    <mergeCell ref="A1:H1"/>
    <mergeCell ref="A3:A4"/>
    <mergeCell ref="B3:B4"/>
    <mergeCell ref="C3:C4"/>
    <mergeCell ref="A12:B14"/>
    <mergeCell ref="C12:C13"/>
    <mergeCell ref="D3:H3"/>
    <mergeCell ref="E2:H2"/>
  </mergeCells>
  <phoneticPr fontId="7" type="noConversion"/>
  <conditionalFormatting sqref="D11 D5:H6 D7:D9 E7">
    <cfRule type="cellIs" dxfId="3" priority="1" stopIfTrue="1" operator="lessThan">
      <formula>5.8</formula>
    </cfRule>
    <cfRule type="cellIs" dxfId="2" priority="2" stopIfTrue="1" operator="greaterThan">
      <formula>8.5</formula>
    </cfRule>
  </conditionalFormatting>
  <conditionalFormatting sqref="E8:H8">
    <cfRule type="cellIs" dxfId="1" priority="3" stopIfTrue="1" operator="greaterThan">
      <formula>100</formula>
    </cfRule>
  </conditionalFormatting>
  <conditionalFormatting sqref="E11:H11 E9:H9">
    <cfRule type="cellIs" dxfId="0" priority="4" stopIfTrue="1" operator="equal">
      <formula>"검출"</formula>
    </cfRule>
  </conditionalFormatting>
  <pageMargins left="0.59" right="0.48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11"/>
  <sheetViews>
    <sheetView workbookViewId="0">
      <selection activeCell="M7" sqref="M7"/>
    </sheetView>
  </sheetViews>
  <sheetFormatPr defaultRowHeight="16.5"/>
  <cols>
    <col min="1" max="1" width="1.625" customWidth="1"/>
    <col min="3" max="3" width="20" customWidth="1"/>
    <col min="5" max="5" width="12.125" customWidth="1"/>
    <col min="10" max="10" width="35.875" customWidth="1"/>
  </cols>
  <sheetData>
    <row r="2" spans="1:138" ht="27" customHeight="1">
      <c r="A2" s="30"/>
      <c r="B2" s="161" t="s">
        <v>160</v>
      </c>
      <c r="C2" s="162"/>
      <c r="D2" s="162"/>
      <c r="E2" s="162"/>
      <c r="F2" s="162"/>
      <c r="G2" s="162"/>
      <c r="H2" s="162"/>
      <c r="I2" s="162"/>
      <c r="J2" s="16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</row>
    <row r="3" spans="1:138" ht="42.75" customHeight="1">
      <c r="A3" s="30"/>
      <c r="B3" s="164" t="s">
        <v>190</v>
      </c>
      <c r="C3" s="165"/>
      <c r="D3" s="165"/>
      <c r="E3" s="165"/>
      <c r="F3" s="165"/>
      <c r="G3" s="165"/>
      <c r="H3" s="165"/>
      <c r="I3" s="165"/>
      <c r="J3" s="166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</row>
    <row r="4" spans="1:138" ht="27" customHeight="1">
      <c r="A4" s="30"/>
      <c r="B4" s="167" t="s">
        <v>161</v>
      </c>
      <c r="C4" s="168"/>
      <c r="D4" s="168"/>
      <c r="E4" s="168"/>
      <c r="F4" s="168"/>
      <c r="G4" s="168"/>
      <c r="H4" s="168"/>
      <c r="I4" s="168"/>
      <c r="J4" s="169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</row>
    <row r="5" spans="1:138" ht="55.5" customHeight="1">
      <c r="A5" s="33"/>
      <c r="B5" s="170" t="s">
        <v>171</v>
      </c>
      <c r="C5" s="170"/>
      <c r="D5" s="170"/>
      <c r="E5" s="170"/>
      <c r="F5" s="170"/>
      <c r="G5" s="170"/>
      <c r="H5" s="170"/>
      <c r="I5" s="170"/>
      <c r="J5" s="170"/>
      <c r="K5" s="36"/>
      <c r="L5" s="3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</row>
    <row r="6" spans="1:138" ht="4.5" customHeight="1">
      <c r="A6" s="33"/>
      <c r="B6" s="38"/>
      <c r="C6" s="38"/>
      <c r="D6" s="38"/>
      <c r="E6" s="38"/>
      <c r="F6" s="38"/>
      <c r="G6" s="38"/>
      <c r="H6" s="38"/>
      <c r="I6" s="38"/>
      <c r="J6" s="38"/>
      <c r="K6" s="36"/>
      <c r="L6" s="31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</row>
    <row r="7" spans="1:138" ht="219.75" customHeight="1">
      <c r="A7" s="33"/>
      <c r="B7" s="171" t="s">
        <v>172</v>
      </c>
      <c r="C7" s="172"/>
      <c r="D7" s="172"/>
      <c r="E7" s="172"/>
      <c r="F7" s="172"/>
      <c r="G7" s="172"/>
      <c r="H7" s="172"/>
      <c r="I7" s="172"/>
      <c r="J7" s="173"/>
      <c r="K7" s="32"/>
      <c r="L7" s="31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</row>
    <row r="8" spans="1:138" ht="19.5" customHeight="1">
      <c r="A8" s="33"/>
      <c r="B8" s="39" t="s">
        <v>117</v>
      </c>
      <c r="C8" s="37"/>
      <c r="D8" s="37"/>
      <c r="E8" s="37"/>
      <c r="F8" s="37"/>
      <c r="G8" s="37"/>
      <c r="H8" s="37"/>
      <c r="I8" s="37"/>
      <c r="J8" s="37"/>
      <c r="K8" s="37"/>
      <c r="L8" s="31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</row>
    <row r="9" spans="1:138" ht="16.5" customHeight="1">
      <c r="A9" s="33"/>
      <c r="B9" s="40" t="s">
        <v>118</v>
      </c>
      <c r="C9" s="40"/>
      <c r="D9" s="40" t="s">
        <v>162</v>
      </c>
      <c r="E9" s="40"/>
      <c r="F9" s="32"/>
      <c r="G9" s="32"/>
      <c r="H9" s="32"/>
      <c r="I9" s="32"/>
      <c r="J9" s="32"/>
      <c r="K9" s="32"/>
      <c r="L9" s="31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</row>
    <row r="10" spans="1:138" ht="7.5" customHeight="1">
      <c r="A10" s="33"/>
      <c r="B10" s="41" t="s">
        <v>163</v>
      </c>
      <c r="C10" s="42"/>
      <c r="D10" s="42"/>
      <c r="E10" s="42"/>
      <c r="F10" s="42"/>
      <c r="G10" s="42"/>
      <c r="H10" s="42"/>
      <c r="I10" s="42"/>
      <c r="J10" s="42"/>
      <c r="K10" s="43"/>
      <c r="L10" s="31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</row>
    <row r="11" spans="1:138" ht="31.5">
      <c r="A11" s="33"/>
      <c r="B11" s="160" t="s">
        <v>119</v>
      </c>
      <c r="C11" s="160"/>
      <c r="D11" s="160"/>
      <c r="E11" s="160"/>
      <c r="F11" s="160"/>
      <c r="G11" s="160"/>
      <c r="H11" s="160"/>
      <c r="I11" s="160"/>
      <c r="J11" s="160"/>
      <c r="K11" s="35"/>
      <c r="L11" s="31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</row>
  </sheetData>
  <mergeCells count="6">
    <mergeCell ref="B11:J11"/>
    <mergeCell ref="B2:J2"/>
    <mergeCell ref="B3:J3"/>
    <mergeCell ref="B4:J4"/>
    <mergeCell ref="B5:J5"/>
    <mergeCell ref="B7:J7"/>
  </mergeCells>
  <phoneticPr fontId="7" type="noConversion"/>
  <pageMargins left="0.70866141732283472" right="0.24" top="0.74803149606299213" bottom="0.74803149606299213" header="0.31496062992125984" footer="0.31496062992125984"/>
  <pageSetup paperSize="9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정수</vt:lpstr>
      <vt:lpstr>원수</vt:lpstr>
      <vt:lpstr>홍보</vt:lpstr>
      <vt:lpstr>정수!Print_Area</vt:lpstr>
      <vt:lpstr>홍보!Print_Area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2018-07-12T06:56:01Z</cp:lastPrinted>
  <dcterms:created xsi:type="dcterms:W3CDTF">2016-10-06T07:47:03Z</dcterms:created>
  <dcterms:modified xsi:type="dcterms:W3CDTF">2021-10-07T10:43:13Z</dcterms:modified>
</cp:coreProperties>
</file>